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айдук\Desktop\вариант 2024\материалы\"/>
    </mc:Choice>
  </mc:AlternateContent>
  <xr:revisionPtr revIDLastSave="0" documentId="13_ncr:1_{29CDD4C0-9972-41F6-BD21-2391C6656F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 думу 24" sheetId="32" r:id="rId1"/>
    <sheet name="в думу 25" sheetId="33" r:id="rId2"/>
    <sheet name="в думу 26" sheetId="34" r:id="rId3"/>
    <sheet name="Лист1" sheetId="35" r:id="rId4"/>
  </sheets>
  <definedNames>
    <definedName name="_xlnm._FilterDatabase" localSheetId="0" hidden="1">'в думу 24'!$A$7:$X$25</definedName>
    <definedName name="_xlnm._FilterDatabase" localSheetId="1" hidden="1">'в думу 25'!$A$7:$X$25</definedName>
    <definedName name="_xlnm._FilterDatabase" localSheetId="2" hidden="1">'в думу 26'!$A$7:$X$25</definedName>
    <definedName name="_xlnm.Print_Titles" localSheetId="0">'в думу 24'!$5:$7</definedName>
    <definedName name="_xlnm.Print_Titles" localSheetId="1">'в думу 25'!$5:$7</definedName>
    <definedName name="_xlnm.Print_Titles" localSheetId="2">'в думу 26'!$5:$7</definedName>
    <definedName name="_xlnm.Print_Area" localSheetId="0">'в думу 24'!$A$1:$AA$35</definedName>
    <definedName name="_xlnm.Print_Area" localSheetId="3">Лист1!$A$1:$K$25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8" i="32" l="1"/>
  <c r="AA8" i="33"/>
  <c r="AA25" i="32" l="1"/>
  <c r="K26" i="33"/>
  <c r="M26" i="33"/>
  <c r="I26" i="33"/>
  <c r="J26" i="33"/>
  <c r="L26" i="33"/>
  <c r="N26" i="33"/>
  <c r="O26" i="33"/>
  <c r="P26" i="33"/>
  <c r="Q26" i="33"/>
  <c r="R26" i="33"/>
  <c r="S26" i="33"/>
  <c r="T26" i="33"/>
  <c r="U26" i="33"/>
  <c r="D9" i="33" l="1"/>
  <c r="D9" i="34" s="1"/>
  <c r="D10" i="33"/>
  <c r="D10" i="34" s="1"/>
  <c r="D11" i="33"/>
  <c r="D11" i="34" s="1"/>
  <c r="D12" i="33"/>
  <c r="D12" i="34" s="1"/>
  <c r="D13" i="33"/>
  <c r="D13" i="34" s="1"/>
  <c r="D14" i="33"/>
  <c r="D14" i="34" s="1"/>
  <c r="D15" i="33"/>
  <c r="D15" i="34" s="1"/>
  <c r="D16" i="33"/>
  <c r="D16" i="34" s="1"/>
  <c r="D17" i="33"/>
  <c r="D17" i="34" s="1"/>
  <c r="D18" i="33"/>
  <c r="D18" i="34" s="1"/>
  <c r="D19" i="33"/>
  <c r="D19" i="34" s="1"/>
  <c r="D20" i="33"/>
  <c r="D20" i="34" s="1"/>
  <c r="D21" i="33"/>
  <c r="D21" i="34" s="1"/>
  <c r="D22" i="33"/>
  <c r="D22" i="34" s="1"/>
  <c r="D23" i="33"/>
  <c r="D23" i="34" s="1"/>
  <c r="D24" i="33"/>
  <c r="D24" i="34" s="1"/>
  <c r="D25" i="33"/>
  <c r="D25" i="34" s="1"/>
  <c r="D8" i="33"/>
  <c r="D8" i="34" s="1"/>
  <c r="AA9" i="34"/>
  <c r="AA10" i="34"/>
  <c r="AA11" i="34"/>
  <c r="AA12" i="34"/>
  <c r="AA13" i="34"/>
  <c r="AA14" i="34"/>
  <c r="AA15" i="34"/>
  <c r="AA16" i="34"/>
  <c r="AA17" i="34"/>
  <c r="AA18" i="34"/>
  <c r="AA19" i="34"/>
  <c r="AA20" i="34"/>
  <c r="AA21" i="34"/>
  <c r="AA22" i="34"/>
  <c r="AA23" i="34"/>
  <c r="AA24" i="34"/>
  <c r="AA25" i="34"/>
  <c r="AA8" i="34"/>
  <c r="Z26" i="34"/>
  <c r="AA9" i="33"/>
  <c r="AA10" i="33"/>
  <c r="AA11" i="33"/>
  <c r="AA12" i="33"/>
  <c r="AA13" i="33"/>
  <c r="AA14" i="33"/>
  <c r="AA15" i="33"/>
  <c r="AA16" i="33"/>
  <c r="AA17" i="33"/>
  <c r="AA18" i="33"/>
  <c r="AA19" i="33"/>
  <c r="AA20" i="33"/>
  <c r="AA21" i="33"/>
  <c r="AA22" i="33"/>
  <c r="AA23" i="33"/>
  <c r="AA24" i="33"/>
  <c r="AA25" i="33"/>
  <c r="Z26" i="33"/>
  <c r="AA9" i="32"/>
  <c r="AA10" i="32"/>
  <c r="AA11" i="32"/>
  <c r="AA12" i="32"/>
  <c r="AA13" i="32"/>
  <c r="AA14" i="32"/>
  <c r="AA15" i="32"/>
  <c r="AA16" i="32"/>
  <c r="AA17" i="32"/>
  <c r="AA18" i="32"/>
  <c r="AA19" i="32"/>
  <c r="AA20" i="32"/>
  <c r="AA21" i="32"/>
  <c r="AA22" i="32"/>
  <c r="AA23" i="32"/>
  <c r="AA24" i="32"/>
  <c r="Z26" i="32"/>
  <c r="J8" i="35" l="1"/>
  <c r="J9" i="35"/>
  <c r="J10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5" i="35" s="1"/>
  <c r="J24" i="35"/>
  <c r="J7" i="35"/>
  <c r="I25" i="35"/>
  <c r="H25" i="35"/>
  <c r="K18" i="35" l="1"/>
  <c r="K10" i="35"/>
  <c r="K9" i="35"/>
  <c r="G8" i="35"/>
  <c r="K8" i="35" s="1"/>
  <c r="G9" i="35"/>
  <c r="G10" i="35"/>
  <c r="G11" i="35"/>
  <c r="K11" i="35" s="1"/>
  <c r="G12" i="35"/>
  <c r="K12" i="35" s="1"/>
  <c r="G13" i="35"/>
  <c r="K13" i="35" s="1"/>
  <c r="G14" i="35"/>
  <c r="K14" i="35" s="1"/>
  <c r="G15" i="35"/>
  <c r="K15" i="35" s="1"/>
  <c r="G16" i="35"/>
  <c r="K16" i="35" s="1"/>
  <c r="G17" i="35"/>
  <c r="K17" i="35" s="1"/>
  <c r="G18" i="35"/>
  <c r="G19" i="35"/>
  <c r="K19" i="35" s="1"/>
  <c r="G20" i="35"/>
  <c r="K20" i="35" s="1"/>
  <c r="G21" i="35"/>
  <c r="K21" i="35" s="1"/>
  <c r="G22" i="35"/>
  <c r="K22" i="35" s="1"/>
  <c r="G23" i="35"/>
  <c r="K23" i="35" s="1"/>
  <c r="G24" i="35"/>
  <c r="K24" i="35" s="1"/>
  <c r="G7" i="35"/>
  <c r="K7" i="35" s="1"/>
  <c r="F25" i="35"/>
  <c r="E25" i="35"/>
  <c r="D25" i="35"/>
  <c r="C25" i="35"/>
  <c r="G25" i="35" l="1"/>
  <c r="K25" i="35" s="1"/>
  <c r="C24" i="34"/>
  <c r="V24" i="34" s="1"/>
  <c r="C21" i="34"/>
  <c r="C20" i="34"/>
  <c r="V20" i="34" s="1"/>
  <c r="C18" i="34"/>
  <c r="C17" i="34"/>
  <c r="C16" i="34"/>
  <c r="V16" i="34" s="1"/>
  <c r="C15" i="34"/>
  <c r="C12" i="34"/>
  <c r="C9" i="34"/>
  <c r="V9" i="34" s="1"/>
  <c r="C8" i="34"/>
  <c r="C24" i="33"/>
  <c r="C20" i="33"/>
  <c r="C18" i="33"/>
  <c r="C23" i="34"/>
  <c r="C22" i="34"/>
  <c r="C19" i="34"/>
  <c r="C14" i="34"/>
  <c r="C13" i="34"/>
  <c r="C11" i="34"/>
  <c r="V11" i="34" s="1"/>
  <c r="C25" i="34"/>
  <c r="C10" i="34"/>
  <c r="C25" i="33"/>
  <c r="C23" i="33"/>
  <c r="C22" i="33"/>
  <c r="C21" i="33"/>
  <c r="C19" i="33"/>
  <c r="C17" i="33"/>
  <c r="C16" i="33"/>
  <c r="C15" i="33"/>
  <c r="C14" i="33"/>
  <c r="C13" i="33"/>
  <c r="C12" i="33"/>
  <c r="C11" i="33"/>
  <c r="C9" i="33"/>
  <c r="U26" i="34"/>
  <c r="T26" i="34"/>
  <c r="S26" i="34"/>
  <c r="R26" i="34"/>
  <c r="Q26" i="34"/>
  <c r="P26" i="34"/>
  <c r="O26" i="34"/>
  <c r="N26" i="34"/>
  <c r="L26" i="34"/>
  <c r="K26" i="34"/>
  <c r="J26" i="34"/>
  <c r="G26" i="34"/>
  <c r="F26" i="34"/>
  <c r="AA26" i="34" s="1"/>
  <c r="E26" i="34"/>
  <c r="I26" i="34"/>
  <c r="M26" i="34"/>
  <c r="G26" i="33"/>
  <c r="F26" i="33"/>
  <c r="AA26" i="33" s="1"/>
  <c r="E26" i="33"/>
  <c r="V22" i="34" l="1"/>
  <c r="V18" i="34"/>
  <c r="V15" i="34"/>
  <c r="V14" i="34"/>
  <c r="V13" i="34"/>
  <c r="V25" i="34"/>
  <c r="V8" i="34"/>
  <c r="V19" i="34"/>
  <c r="D26" i="34"/>
  <c r="V21" i="34"/>
  <c r="V23" i="34"/>
  <c r="V10" i="34"/>
  <c r="V11" i="33"/>
  <c r="V17" i="33"/>
  <c r="V16" i="33"/>
  <c r="D26" i="33"/>
  <c r="C8" i="33"/>
  <c r="V8" i="33" s="1"/>
  <c r="C10" i="33"/>
  <c r="V17" i="34"/>
  <c r="H26" i="34"/>
  <c r="C26" i="34"/>
  <c r="V18" i="33"/>
  <c r="V20" i="33"/>
  <c r="V12" i="33"/>
  <c r="V25" i="33"/>
  <c r="V13" i="33"/>
  <c r="V22" i="33"/>
  <c r="V15" i="33"/>
  <c r="V24" i="33"/>
  <c r="H26" i="33"/>
  <c r="V9" i="33"/>
  <c r="V14" i="33"/>
  <c r="V19" i="33"/>
  <c r="V21" i="33"/>
  <c r="V23" i="33"/>
  <c r="C26" i="33" l="1"/>
  <c r="V10" i="33"/>
  <c r="V26" i="33" s="1"/>
  <c r="V12" i="34"/>
  <c r="C8" i="32"/>
  <c r="V8" i="32" s="1"/>
  <c r="U26" i="32"/>
  <c r="T26" i="32"/>
  <c r="S26" i="32"/>
  <c r="R26" i="32"/>
  <c r="Q26" i="32"/>
  <c r="P26" i="32"/>
  <c r="O26" i="32"/>
  <c r="N26" i="32"/>
  <c r="L26" i="32"/>
  <c r="K26" i="32"/>
  <c r="J26" i="32"/>
  <c r="G26" i="32"/>
  <c r="F26" i="32"/>
  <c r="AA26" i="32" s="1"/>
  <c r="E26" i="32"/>
  <c r="D26" i="32"/>
  <c r="C25" i="32"/>
  <c r="C24" i="32"/>
  <c r="C23" i="32"/>
  <c r="V23" i="32" s="1"/>
  <c r="C22" i="32"/>
  <c r="C21" i="32"/>
  <c r="C20" i="32"/>
  <c r="C19" i="32"/>
  <c r="C18" i="32"/>
  <c r="C17" i="32"/>
  <c r="C16" i="32"/>
  <c r="C15" i="32"/>
  <c r="C14" i="32"/>
  <c r="V14" i="32" s="1"/>
  <c r="C13" i="32"/>
  <c r="C12" i="32"/>
  <c r="C11" i="32"/>
  <c r="C10" i="32"/>
  <c r="C9" i="32"/>
  <c r="V20" i="32" l="1"/>
  <c r="I26" i="32"/>
  <c r="V17" i="32"/>
  <c r="X11" i="33"/>
  <c r="X10" i="33"/>
  <c r="V26" i="34"/>
  <c r="X12" i="34" s="1"/>
  <c r="X23" i="33"/>
  <c r="X25" i="33"/>
  <c r="X13" i="33"/>
  <c r="X8" i="33"/>
  <c r="X19" i="33"/>
  <c r="X12" i="33"/>
  <c r="X18" i="33"/>
  <c r="X17" i="33"/>
  <c r="X14" i="33"/>
  <c r="X9" i="33"/>
  <c r="X20" i="33"/>
  <c r="X15" i="33"/>
  <c r="X21" i="33"/>
  <c r="X24" i="33"/>
  <c r="X22" i="33"/>
  <c r="X16" i="33"/>
  <c r="V11" i="32"/>
  <c r="V21" i="32"/>
  <c r="V18" i="32"/>
  <c r="V19" i="32"/>
  <c r="V24" i="32"/>
  <c r="V13" i="32"/>
  <c r="V15" i="32"/>
  <c r="V16" i="32"/>
  <c r="V10" i="32"/>
  <c r="V25" i="32"/>
  <c r="V9" i="32"/>
  <c r="V22" i="32"/>
  <c r="C26" i="32"/>
  <c r="M26" i="32"/>
  <c r="H26" i="32" l="1"/>
  <c r="X19" i="34"/>
  <c r="X14" i="34"/>
  <c r="X15" i="34"/>
  <c r="X9" i="34"/>
  <c r="X16" i="34"/>
  <c r="X8" i="34"/>
  <c r="X25" i="34"/>
  <c r="X21" i="34"/>
  <c r="X10" i="34"/>
  <c r="X22" i="34"/>
  <c r="X23" i="34"/>
  <c r="X18" i="34"/>
  <c r="X24" i="34"/>
  <c r="X17" i="34"/>
  <c r="X20" i="34"/>
  <c r="X11" i="34"/>
  <c r="X13" i="34"/>
  <c r="X26" i="33"/>
  <c r="V12" i="32"/>
  <c r="V26" i="32" s="1"/>
  <c r="X8" i="32" s="1"/>
  <c r="X26" i="34" l="1"/>
  <c r="X23" i="32"/>
  <c r="X19" i="32"/>
  <c r="X13" i="32"/>
  <c r="X14" i="32"/>
  <c r="X18" i="32"/>
  <c r="X17" i="32"/>
  <c r="X24" i="32"/>
  <c r="X16" i="32"/>
  <c r="X20" i="32"/>
  <c r="X15" i="32"/>
  <c r="X11" i="32"/>
  <c r="X21" i="32"/>
  <c r="X25" i="32"/>
  <c r="X12" i="32"/>
  <c r="X9" i="32"/>
  <c r="X10" i="32"/>
  <c r="X22" i="32"/>
  <c r="X26" i="32" l="1"/>
</calcChain>
</file>

<file path=xl/sharedStrings.xml><?xml version="1.0" encoding="utf-8"?>
<sst xmlns="http://schemas.openxmlformats.org/spreadsheetml/2006/main" count="185" uniqueCount="57">
  <si>
    <t>Узколугское с.п.</t>
  </si>
  <si>
    <t>тыс. рублей</t>
  </si>
  <si>
    <t>Код организации</t>
  </si>
  <si>
    <t>Алехинское с.п.</t>
  </si>
  <si>
    <t>Бельское с.п.</t>
  </si>
  <si>
    <t>Булайское с.п.</t>
  </si>
  <si>
    <t>Голуметское с.п.</t>
  </si>
  <si>
    <t>Зерновское с.п.</t>
  </si>
  <si>
    <t>Каменно-Ангарское с.п.</t>
  </si>
  <si>
    <t>Лоховское с.п.</t>
  </si>
  <si>
    <t>Михайловское г.п.</t>
  </si>
  <si>
    <t>Нижнеиретское с.п.</t>
  </si>
  <si>
    <t>Новогромовское с.п.</t>
  </si>
  <si>
    <t>Новостроевское с.п.</t>
  </si>
  <si>
    <t>Онотское с.п.</t>
  </si>
  <si>
    <t>Парфеновское с.п.</t>
  </si>
  <si>
    <t>Саянское с.п.</t>
  </si>
  <si>
    <t>Тальниковское с.п.</t>
  </si>
  <si>
    <t>Тунгусское с.п.</t>
  </si>
  <si>
    <t>Черемховское с.п.</t>
  </si>
  <si>
    <t>РАСЧЕТ РАСПРЕДЕЛЕНИЯ</t>
  </si>
  <si>
    <t>№</t>
  </si>
  <si>
    <t>Наименование</t>
  </si>
  <si>
    <t>в том числе</t>
  </si>
  <si>
    <t>Налоговые и неналоговые доходы  (ННД)</t>
  </si>
  <si>
    <t>Доходы, принимаемые в расчет (Д)</t>
  </si>
  <si>
    <r>
      <t>Расходы (Р</t>
    </r>
    <r>
      <rPr>
        <sz val="10"/>
        <color theme="1"/>
        <rFont val="Times New Roman"/>
        <family val="1"/>
        <charset val="204"/>
      </rPr>
      <t>)</t>
    </r>
  </si>
  <si>
    <t>ИТОГО</t>
  </si>
  <si>
    <t>Объем МБТ (V)</t>
  </si>
  <si>
    <t>Дотация областная</t>
  </si>
  <si>
    <t>Иные МБТ</t>
  </si>
  <si>
    <t>Остатки  средств на начало 2020 года, за исключением целевых (Ост)</t>
  </si>
  <si>
    <t>Кредиты на дефицит, выданные до 2021г., к гашению в 2021г. (осн.долг) (БК)</t>
  </si>
  <si>
    <r>
      <t>Оценка расходов поселений на</t>
    </r>
    <r>
      <rPr>
        <b/>
        <sz val="10"/>
        <color theme="1"/>
        <rFont val="Times New Roman"/>
        <family val="1"/>
        <charset val="204"/>
      </rPr>
      <t xml:space="preserve"> содержание ОМСУ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</si>
  <si>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иные полномочия ОМСУ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</si>
  <si>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реализацию ВМЗ по организации культуры, физкультуры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</si>
  <si>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реализацию ВМЗ по организации в границах поселения электро-, тепло снабжения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</si>
  <si>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реализацию ВМЗ по дорогам и благоустройству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</si>
  <si>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утверждение генеральных планов, правил землепользования и застройки, постановка на кадастровый учет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</si>
  <si>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предупреждение и ликвидацию последствий ЧС, профилактика терроризма, защита населения (гражданская оборона), обеспечение езопасности людей на водных объектах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</si>
  <si>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обеспечение первичных мер пожарной безопасности в границах МО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</si>
  <si>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обеспечение малоимущих граждан жилыми помещениями, переселение граждан, организация строительства и содержание жилищного фонда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</si>
  <si>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передачу части полномочий бюджету другого уровня по соглашениям</t>
    </r>
  </si>
  <si>
    <r>
      <t xml:space="preserve">Оценка расходов поселений на </t>
    </r>
    <r>
      <rPr>
        <b/>
        <sz val="10"/>
        <color theme="1"/>
        <rFont val="Times New Roman"/>
        <family val="1"/>
        <charset val="204"/>
      </rPr>
      <t>расходные обязательства, возникшие в рамках реализации прав а решение вопросов, не отнесенных в ВМЗ</t>
    </r>
  </si>
  <si>
    <t>Д-Р</t>
  </si>
  <si>
    <t>Дотация районая по 74-ОЗ</t>
  </si>
  <si>
    <t>Дотация</t>
  </si>
  <si>
    <t xml:space="preserve">субвенции на осуществление полномочий по расчету и предоставлению дотаций на выравнивание бюджетной обеспеченности поселений
</t>
  </si>
  <si>
    <t>дотации на выравнивание бюджетной обеспеченности поселений за счет</t>
  </si>
  <si>
    <t>74-оз</t>
  </si>
  <si>
    <t>Субвенция</t>
  </si>
  <si>
    <t>иные МБТ</t>
  </si>
  <si>
    <t>2022 год</t>
  </si>
  <si>
    <t>2023 год</t>
  </si>
  <si>
    <t xml:space="preserve">разница 2023-2022 </t>
  </si>
  <si>
    <t>субвенция</t>
  </si>
  <si>
    <t>суб+74оз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</si>
</sst>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_ ;[Red]\-#,##0\ "/>
    <numFmt numFmtId="166" formatCode="#,##0.0_ ;[Red]\-#,##0.0\ "/>
    <numFmt numFmtId="167" formatCode="#,##0.0"/>
    <numFmt numFmtId="168" formatCode="#,##0.00_ ;[Red]\-#,##0.00\ "/>
    <numFmt numFmtId="169" formatCode="0.0"/>
    <numFmt numFmtId="170" formatCode="#,##0.00;[Red]\-#,##0.00;0.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11" fillId="0" borderId="0"/>
    <xf numFmtId="0" fontId="13" fillId="0" borderId="0"/>
    <xf numFmtId="0" fontId="15" fillId="0" borderId="0"/>
  </cellStyleXfs>
  <cellXfs count="76">
    <xf numFmtId="0" fontId="0" fillId="0" borderId="0" xfId="0"/>
    <xf numFmtId="165" fontId="6" fillId="2" borderId="0" xfId="2" applyNumberFormat="1" applyFont="1" applyFill="1" applyAlignment="1">
      <alignment vertical="center" wrapText="1"/>
    </xf>
    <xf numFmtId="165" fontId="7" fillId="2" borderId="0" xfId="2" applyNumberFormat="1" applyFont="1" applyFill="1" applyAlignment="1">
      <alignment vertical="center" wrapText="1"/>
    </xf>
    <xf numFmtId="165" fontId="7" fillId="2" borderId="0" xfId="2" applyNumberFormat="1" applyFont="1" applyFill="1" applyAlignment="1">
      <alignment horizontal="right" vertical="center"/>
    </xf>
    <xf numFmtId="0" fontId="7" fillId="2" borderId="1" xfId="2" applyNumberFormat="1" applyFont="1" applyFill="1" applyBorder="1" applyAlignment="1">
      <alignment horizontal="center" vertical="center" wrapText="1" shrinkToFit="1"/>
    </xf>
    <xf numFmtId="165" fontId="7" fillId="2" borderId="1" xfId="2" applyNumberFormat="1" applyFont="1" applyFill="1" applyBorder="1" applyAlignment="1">
      <alignment vertical="center" shrinkToFit="1"/>
    </xf>
    <xf numFmtId="166" fontId="7" fillId="2" borderId="1" xfId="2" applyNumberFormat="1" applyFont="1" applyFill="1" applyBorder="1" applyAlignment="1">
      <alignment vertical="center" shrinkToFit="1"/>
    </xf>
    <xf numFmtId="4" fontId="12" fillId="2" borderId="1" xfId="0" applyNumberFormat="1" applyFont="1" applyFill="1" applyBorder="1" applyAlignment="1">
      <alignment horizontal="right" vertical="center" wrapText="1"/>
    </xf>
    <xf numFmtId="166" fontId="10" fillId="2" borderId="1" xfId="2" applyNumberFormat="1" applyFont="1" applyFill="1" applyBorder="1" applyAlignment="1">
      <alignment vertical="center" wrapText="1"/>
    </xf>
    <xf numFmtId="165" fontId="10" fillId="2" borderId="1" xfId="2" applyNumberFormat="1" applyFont="1" applyFill="1" applyBorder="1" applyAlignment="1">
      <alignment vertical="center" wrapText="1"/>
    </xf>
    <xf numFmtId="165" fontId="10" fillId="2" borderId="0" xfId="2" applyNumberFormat="1" applyFont="1" applyFill="1" applyAlignment="1">
      <alignment vertical="center" wrapText="1"/>
    </xf>
    <xf numFmtId="165" fontId="9" fillId="2" borderId="0" xfId="2" applyNumberFormat="1" applyFont="1" applyFill="1" applyAlignment="1">
      <alignment vertical="center" wrapText="1"/>
    </xf>
    <xf numFmtId="165" fontId="6" fillId="2" borderId="0" xfId="2" applyNumberFormat="1" applyFont="1" applyFill="1" applyAlignment="1">
      <alignment vertical="center"/>
    </xf>
    <xf numFmtId="166" fontId="10" fillId="0" borderId="1" xfId="2" applyNumberFormat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vertical="center" shrinkToFit="1"/>
    </xf>
    <xf numFmtId="165" fontId="10" fillId="0" borderId="1" xfId="2" applyNumberFormat="1" applyFont="1" applyFill="1" applyBorder="1" applyAlignment="1">
      <alignment vertical="center" wrapText="1"/>
    </xf>
    <xf numFmtId="165" fontId="7" fillId="2" borderId="5" xfId="2" applyNumberFormat="1" applyFont="1" applyFill="1" applyBorder="1" applyAlignment="1">
      <alignment horizontal="center" vertical="center" wrapText="1" shrinkToFit="1"/>
    </xf>
    <xf numFmtId="165" fontId="7" fillId="2" borderId="2" xfId="2" applyNumberFormat="1" applyFont="1" applyFill="1" applyBorder="1" applyAlignment="1">
      <alignment horizontal="center" vertical="center" wrapText="1" shrinkToFit="1"/>
    </xf>
    <xf numFmtId="0" fontId="12" fillId="0" borderId="1" xfId="2" applyNumberFormat="1" applyFont="1" applyFill="1" applyBorder="1" applyAlignment="1">
      <alignment horizontal="center" vertical="center" wrapText="1" shrinkToFit="1"/>
    </xf>
    <xf numFmtId="166" fontId="12" fillId="0" borderId="1" xfId="2" applyNumberFormat="1" applyFont="1" applyFill="1" applyBorder="1" applyAlignment="1">
      <alignment vertical="center" shrinkToFit="1"/>
    </xf>
    <xf numFmtId="165" fontId="12" fillId="0" borderId="1" xfId="2" applyNumberFormat="1" applyFont="1" applyFill="1" applyBorder="1" applyAlignment="1">
      <alignment vertical="center" shrinkToFit="1"/>
    </xf>
    <xf numFmtId="3" fontId="12" fillId="3" borderId="1" xfId="1" applyNumberFormat="1" applyFont="1" applyFill="1" applyBorder="1" applyAlignment="1" applyProtection="1">
      <alignment shrinkToFit="1"/>
      <protection locked="0"/>
    </xf>
    <xf numFmtId="167" fontId="7" fillId="3" borderId="1" xfId="2" applyNumberFormat="1" applyFont="1" applyFill="1" applyBorder="1" applyAlignment="1">
      <alignment vertical="center" shrinkToFit="1"/>
    </xf>
    <xf numFmtId="166" fontId="8" fillId="2" borderId="1" xfId="2" applyNumberFormat="1" applyFont="1" applyFill="1" applyBorder="1" applyAlignment="1">
      <alignment vertical="center" shrinkToFit="1"/>
    </xf>
    <xf numFmtId="165" fontId="7" fillId="2" borderId="1" xfId="2" applyNumberFormat="1" applyFont="1" applyFill="1" applyBorder="1" applyAlignment="1">
      <alignment horizontal="center" vertical="center" wrapText="1" shrinkToFit="1"/>
    </xf>
    <xf numFmtId="165" fontId="7" fillId="2" borderId="4" xfId="2" applyNumberFormat="1" applyFont="1" applyFill="1" applyBorder="1" applyAlignment="1">
      <alignment horizontal="center" vertical="center" wrapText="1" shrinkToFit="1"/>
    </xf>
    <xf numFmtId="165" fontId="7" fillId="2" borderId="3" xfId="2" applyNumberFormat="1" applyFont="1" applyFill="1" applyBorder="1" applyAlignment="1">
      <alignment horizontal="center" vertical="center" wrapText="1" shrinkToFit="1"/>
    </xf>
    <xf numFmtId="165" fontId="7" fillId="2" borderId="6" xfId="2" applyNumberFormat="1" applyFont="1" applyFill="1" applyBorder="1" applyAlignment="1">
      <alignment horizontal="center" vertical="center" wrapText="1" shrinkToFit="1"/>
    </xf>
    <xf numFmtId="165" fontId="7" fillId="2" borderId="1" xfId="2" applyNumberFormat="1" applyFont="1" applyFill="1" applyBorder="1" applyAlignment="1">
      <alignment horizontal="center" vertical="center" wrapText="1" shrinkToFit="1"/>
    </xf>
    <xf numFmtId="165" fontId="7" fillId="2" borderId="4" xfId="2" applyNumberFormat="1" applyFont="1" applyFill="1" applyBorder="1" applyAlignment="1">
      <alignment horizontal="center" vertical="center" wrapText="1" shrinkToFit="1"/>
    </xf>
    <xf numFmtId="165" fontId="7" fillId="2" borderId="3" xfId="2" applyNumberFormat="1" applyFont="1" applyFill="1" applyBorder="1" applyAlignment="1">
      <alignment horizontal="center" vertical="center" wrapText="1" shrinkToFit="1"/>
    </xf>
    <xf numFmtId="165" fontId="7" fillId="2" borderId="6" xfId="2" applyNumberFormat="1" applyFont="1" applyFill="1" applyBorder="1" applyAlignment="1">
      <alignment horizontal="center" vertical="center" wrapText="1" shrinkToFit="1"/>
    </xf>
    <xf numFmtId="165" fontId="7" fillId="2" borderId="1" xfId="2" applyNumberFormat="1" applyFont="1" applyFill="1" applyBorder="1" applyAlignment="1">
      <alignment horizontal="center" vertical="center" wrapText="1" shrinkToFit="1"/>
    </xf>
    <xf numFmtId="165" fontId="7" fillId="2" borderId="4" xfId="2" applyNumberFormat="1" applyFont="1" applyFill="1" applyBorder="1" applyAlignment="1">
      <alignment horizontal="center" vertical="center" wrapText="1" shrinkToFit="1"/>
    </xf>
    <xf numFmtId="165" fontId="7" fillId="2" borderId="3" xfId="2" applyNumberFormat="1" applyFont="1" applyFill="1" applyBorder="1" applyAlignment="1">
      <alignment horizontal="center" vertical="center" wrapText="1" shrinkToFit="1"/>
    </xf>
    <xf numFmtId="165" fontId="7" fillId="2" borderId="6" xfId="2" applyNumberFormat="1" applyFont="1" applyFill="1" applyBorder="1" applyAlignment="1">
      <alignment horizontal="center" vertical="center" wrapText="1" shrinkToFit="1"/>
    </xf>
    <xf numFmtId="165" fontId="7" fillId="2" borderId="1" xfId="2" applyNumberFormat="1" applyFont="1" applyFill="1" applyBorder="1" applyAlignment="1">
      <alignment horizontal="center" vertical="center" wrapText="1" shrinkToFit="1"/>
    </xf>
    <xf numFmtId="166" fontId="7" fillId="2" borderId="0" xfId="2" applyNumberFormat="1" applyFont="1" applyFill="1" applyAlignment="1">
      <alignment vertical="center" wrapText="1"/>
    </xf>
    <xf numFmtId="166" fontId="10" fillId="2" borderId="0" xfId="2" applyNumberFormat="1" applyFont="1" applyFill="1" applyAlignment="1">
      <alignment vertical="center" wrapText="1"/>
    </xf>
    <xf numFmtId="168" fontId="10" fillId="4" borderId="1" xfId="2" applyNumberFormat="1" applyFont="1" applyFill="1" applyBorder="1" applyAlignment="1">
      <alignment vertical="center" wrapText="1"/>
    </xf>
    <xf numFmtId="168" fontId="7" fillId="2" borderId="0" xfId="2" applyNumberFormat="1" applyFont="1" applyFill="1" applyAlignment="1">
      <alignment vertical="center" wrapText="1"/>
    </xf>
    <xf numFmtId="169" fontId="14" fillId="0" borderId="1" xfId="1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 wrapText="1" shrinkToFit="1"/>
    </xf>
    <xf numFmtId="165" fontId="5" fillId="2" borderId="1" xfId="2" applyNumberFormat="1" applyFont="1" applyFill="1" applyBorder="1" applyAlignment="1">
      <alignment vertical="center" shrinkToFit="1"/>
    </xf>
    <xf numFmtId="2" fontId="14" fillId="0" borderId="1" xfId="1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 shrinkToFit="1"/>
    </xf>
    <xf numFmtId="168" fontId="10" fillId="2" borderId="0" xfId="2" applyNumberFormat="1" applyFont="1" applyFill="1" applyAlignment="1">
      <alignment vertical="center" wrapText="1"/>
    </xf>
    <xf numFmtId="165" fontId="7" fillId="2" borderId="0" xfId="2" applyNumberFormat="1" applyFont="1" applyFill="1" applyAlignment="1">
      <alignment horizontal="center" vertical="center" wrapText="1"/>
    </xf>
    <xf numFmtId="165" fontId="7" fillId="2" borderId="0" xfId="2" applyNumberFormat="1" applyFont="1" applyFill="1" applyAlignment="1">
      <alignment vertical="center"/>
    </xf>
    <xf numFmtId="170" fontId="16" fillId="0" borderId="0" xfId="13" applyNumberFormat="1" applyFont="1" applyFill="1" applyBorder="1" applyAlignment="1" applyProtection="1">
      <protection hidden="1"/>
    </xf>
    <xf numFmtId="168" fontId="7" fillId="2" borderId="0" xfId="2" applyNumberFormat="1" applyFont="1" applyFill="1" applyBorder="1" applyAlignment="1">
      <alignment vertical="center" wrapText="1"/>
    </xf>
    <xf numFmtId="168" fontId="7" fillId="4" borderId="1" xfId="2" applyNumberFormat="1" applyFont="1" applyFill="1" applyBorder="1" applyAlignment="1">
      <alignment vertical="center" shrinkToFit="1"/>
    </xf>
    <xf numFmtId="166" fontId="10" fillId="4" borderId="1" xfId="2" applyNumberFormat="1" applyFont="1" applyFill="1" applyBorder="1" applyAlignment="1">
      <alignment vertical="center" wrapText="1"/>
    </xf>
    <xf numFmtId="165" fontId="6" fillId="2" borderId="0" xfId="2" applyNumberFormat="1" applyFont="1" applyFill="1" applyAlignment="1">
      <alignment horizontal="left" vertical="center" wrapText="1"/>
    </xf>
    <xf numFmtId="165" fontId="12" fillId="0" borderId="5" xfId="2" applyNumberFormat="1" applyFont="1" applyFill="1" applyBorder="1" applyAlignment="1">
      <alignment horizontal="center" vertical="center" wrapText="1" shrinkToFit="1"/>
    </xf>
    <xf numFmtId="165" fontId="12" fillId="0" borderId="2" xfId="2" applyNumberFormat="1" applyFont="1" applyFill="1" applyBorder="1" applyAlignment="1">
      <alignment horizontal="center" vertical="center" wrapText="1" shrinkToFit="1"/>
    </xf>
    <xf numFmtId="165" fontId="8" fillId="2" borderId="1" xfId="2" applyNumberFormat="1" applyFont="1" applyFill="1" applyBorder="1" applyAlignment="1">
      <alignment horizontal="center" vertical="center" wrapText="1"/>
    </xf>
    <xf numFmtId="166" fontId="7" fillId="2" borderId="5" xfId="2" applyNumberFormat="1" applyFont="1" applyFill="1" applyBorder="1" applyAlignment="1">
      <alignment horizontal="center" vertical="center" shrinkToFit="1"/>
    </xf>
    <xf numFmtId="166" fontId="7" fillId="2" borderId="7" xfId="2" applyNumberFormat="1" applyFont="1" applyFill="1" applyBorder="1" applyAlignment="1">
      <alignment horizontal="center" vertical="center" shrinkToFit="1"/>
    </xf>
    <xf numFmtId="166" fontId="7" fillId="2" borderId="2" xfId="2" applyNumberFormat="1" applyFont="1" applyFill="1" applyBorder="1" applyAlignment="1">
      <alignment horizontal="center" vertical="center" shrinkToFit="1"/>
    </xf>
    <xf numFmtId="165" fontId="10" fillId="2" borderId="4" xfId="2" applyNumberFormat="1" applyFont="1" applyFill="1" applyBorder="1" applyAlignment="1">
      <alignment horizontal="center" vertical="center" wrapText="1"/>
    </xf>
    <xf numFmtId="165" fontId="10" fillId="2" borderId="6" xfId="2" applyNumberFormat="1" applyFont="1" applyFill="1" applyBorder="1" applyAlignment="1">
      <alignment horizontal="center" vertical="center" wrapText="1"/>
    </xf>
    <xf numFmtId="165" fontId="5" fillId="2" borderId="0" xfId="2" applyNumberFormat="1" applyFont="1" applyFill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 shrinkToFit="1"/>
    </xf>
    <xf numFmtId="165" fontId="7" fillId="2" borderId="4" xfId="2" applyNumberFormat="1" applyFont="1" applyFill="1" applyBorder="1" applyAlignment="1">
      <alignment horizontal="center" vertical="center" wrapText="1" shrinkToFit="1"/>
    </xf>
    <xf numFmtId="165" fontId="7" fillId="2" borderId="3" xfId="2" applyNumberFormat="1" applyFont="1" applyFill="1" applyBorder="1" applyAlignment="1">
      <alignment horizontal="center" vertical="center" wrapText="1" shrinkToFit="1"/>
    </xf>
    <xf numFmtId="165" fontId="7" fillId="2" borderId="6" xfId="2" applyNumberFormat="1" applyFont="1" applyFill="1" applyBorder="1" applyAlignment="1">
      <alignment horizontal="center" vertical="center" wrapText="1" shrinkToFit="1"/>
    </xf>
    <xf numFmtId="165" fontId="7" fillId="2" borderId="5" xfId="2" applyNumberFormat="1" applyFont="1" applyFill="1" applyBorder="1" applyAlignment="1">
      <alignment horizontal="center" vertical="center" wrapText="1" shrinkToFit="1"/>
    </xf>
    <xf numFmtId="165" fontId="7" fillId="2" borderId="2" xfId="2" applyNumberFormat="1" applyFont="1" applyFill="1" applyBorder="1" applyAlignment="1">
      <alignment horizontal="center" vertical="center" wrapText="1" shrinkToFit="1"/>
    </xf>
    <xf numFmtId="165" fontId="5" fillId="2" borderId="4" xfId="2" applyNumberFormat="1" applyFont="1" applyFill="1" applyBorder="1" applyAlignment="1">
      <alignment horizontal="center" vertical="center" wrapText="1" shrinkToFit="1"/>
    </xf>
    <xf numFmtId="165" fontId="5" fillId="2" borderId="3" xfId="2" applyNumberFormat="1" applyFont="1" applyFill="1" applyBorder="1" applyAlignment="1">
      <alignment horizontal="center" vertical="center" wrapText="1" shrinkToFit="1"/>
    </xf>
    <xf numFmtId="165" fontId="5" fillId="2" borderId="6" xfId="2" applyNumberFormat="1" applyFont="1" applyFill="1" applyBorder="1" applyAlignment="1">
      <alignment horizontal="center" vertical="center" wrapText="1" shrinkToFit="1"/>
    </xf>
    <xf numFmtId="165" fontId="5" fillId="2" borderId="1" xfId="2" applyNumberFormat="1" applyFont="1" applyFill="1" applyBorder="1" applyAlignment="1">
      <alignment horizontal="center" vertical="center" wrapText="1" shrinkToFit="1"/>
    </xf>
    <xf numFmtId="165" fontId="5" fillId="2" borderId="5" xfId="2" applyNumberFormat="1" applyFont="1" applyFill="1" applyBorder="1" applyAlignment="1">
      <alignment horizontal="center" vertical="center" wrapText="1" shrinkToFit="1"/>
    </xf>
    <xf numFmtId="165" fontId="5" fillId="2" borderId="2" xfId="2" applyNumberFormat="1" applyFont="1" applyFill="1" applyBorder="1" applyAlignment="1">
      <alignment horizontal="center" vertical="center" wrapText="1" shrinkToFit="1"/>
    </xf>
    <xf numFmtId="165" fontId="6" fillId="2" borderId="8" xfId="2" applyNumberFormat="1" applyFont="1" applyFill="1" applyBorder="1" applyAlignment="1">
      <alignment horizontal="left" vertical="center" wrapText="1"/>
    </xf>
  </cellXfs>
  <cellStyles count="14">
    <cellStyle name="Normal_ФФПМР_ИБР_Ставрополь_2006 4" xfId="1" xr:uid="{00000000-0005-0000-0000-000000000000}"/>
    <cellStyle name="Обычный" xfId="0" builtinId="0"/>
    <cellStyle name="Обычный 10" xfId="12" xr:uid="{00000000-0005-0000-0000-000002000000}"/>
    <cellStyle name="Обычный 2" xfId="2" xr:uid="{00000000-0005-0000-0000-000003000000}"/>
    <cellStyle name="Обычный 2 2" xfId="3" xr:uid="{00000000-0005-0000-0000-000004000000}"/>
    <cellStyle name="Обычный 2 3" xfId="4" xr:uid="{00000000-0005-0000-0000-000005000000}"/>
    <cellStyle name="Обычный 3" xfId="5" xr:uid="{00000000-0005-0000-0000-000006000000}"/>
    <cellStyle name="Обычный 4" xfId="6" xr:uid="{00000000-0005-0000-0000-000007000000}"/>
    <cellStyle name="Обычный 5" xfId="10" xr:uid="{00000000-0005-0000-0000-000008000000}"/>
    <cellStyle name="Обычный 6" xfId="13" xr:uid="{00000000-0005-0000-0000-000009000000}"/>
    <cellStyle name="Процентный 2" xfId="7" xr:uid="{00000000-0005-0000-0000-00000A000000}"/>
    <cellStyle name="Процентный 3" xfId="8" xr:uid="{00000000-0005-0000-0000-00000B000000}"/>
    <cellStyle name="Стиль 1" xfId="11" xr:uid="{00000000-0005-0000-0000-00000C000000}"/>
    <cellStyle name="Финансовый 2" xfId="9" xr:uid="{00000000-0005-0000-0000-00000D000000}"/>
  </cellStyles>
  <dxfs count="6"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FFCCFF"/>
        </patternFill>
      </fill>
    </dxf>
  </dxfs>
  <tableStyles count="0" defaultTableStyle="TableStyleMedium9" defaultPivotStyle="PivotStyleLight16"/>
  <colors>
    <mruColors>
      <color rgb="FFCCFFCC"/>
      <color rgb="FFFFCCFF"/>
      <color rgb="FF7F7F7F"/>
      <color rgb="FF66FF99"/>
      <color rgb="FFFFCC99"/>
      <color rgb="FFC5D9F1"/>
      <color rgb="FFCCECFF"/>
      <color rgb="FFCCFF99"/>
      <color rgb="FFFFFFCC"/>
      <color rgb="FFC6FA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5"/>
  <sheetViews>
    <sheetView tabSelected="1" view="pageBreakPreview" zoomScale="90" zoomScaleSheetLayoutView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F6" sqref="AF6"/>
    </sheetView>
  </sheetViews>
  <sheetFormatPr defaultRowHeight="15.75" x14ac:dyDescent="0.25"/>
  <cols>
    <col min="1" max="1" width="6" style="1" customWidth="1"/>
    <col min="2" max="2" width="22" style="1" customWidth="1"/>
    <col min="3" max="4" width="13.140625" style="11" customWidth="1"/>
    <col min="5" max="5" width="11.28515625" style="11" customWidth="1"/>
    <col min="6" max="6" width="13.140625" style="11" customWidth="1"/>
    <col min="7" max="7" width="10.5703125" style="11" hidden="1" customWidth="1"/>
    <col min="8" max="8" width="11.28515625" style="1" customWidth="1"/>
    <col min="9" max="12" width="13.140625" style="1" hidden="1" customWidth="1"/>
    <col min="13" max="13" width="14.42578125" style="1" hidden="1" customWidth="1"/>
    <col min="14" max="14" width="16" style="1" hidden="1" customWidth="1"/>
    <col min="15" max="15" width="16.28515625" style="1" hidden="1" customWidth="1"/>
    <col min="16" max="16" width="14.140625" style="1" hidden="1" customWidth="1"/>
    <col min="17" max="17" width="13" style="1" hidden="1" customWidth="1"/>
    <col min="18" max="18" width="9.140625" style="1" hidden="1" customWidth="1"/>
    <col min="19" max="19" width="11.5703125" style="1" hidden="1" customWidth="1"/>
    <col min="20" max="20" width="11.28515625" style="1" hidden="1" customWidth="1"/>
    <col min="21" max="21" width="13.140625" style="1" hidden="1" customWidth="1"/>
    <col min="22" max="22" width="12.7109375" style="1" customWidth="1"/>
    <col min="23" max="24" width="13.140625" style="1" customWidth="1"/>
    <col min="25" max="25" width="9.140625" style="1" customWidth="1"/>
    <col min="26" max="26" width="13" style="1" customWidth="1"/>
    <col min="27" max="27" width="14.140625" style="1" customWidth="1"/>
    <col min="28" max="28" width="14" style="1" customWidth="1"/>
    <col min="29" max="29" width="11" style="1" customWidth="1"/>
    <col min="30" max="30" width="13.140625" style="1" customWidth="1"/>
    <col min="31" max="232" width="9.140625" style="1"/>
    <col min="233" max="233" width="6" style="1" customWidth="1"/>
    <col min="234" max="234" width="32.42578125" style="1" customWidth="1"/>
    <col min="235" max="242" width="13.42578125" style="1" customWidth="1"/>
    <col min="243" max="488" width="9.140625" style="1"/>
    <col min="489" max="489" width="6" style="1" customWidth="1"/>
    <col min="490" max="490" width="32.42578125" style="1" customWidth="1"/>
    <col min="491" max="498" width="13.42578125" style="1" customWidth="1"/>
    <col min="499" max="744" width="9.140625" style="1"/>
    <col min="745" max="745" width="6" style="1" customWidth="1"/>
    <col min="746" max="746" width="32.42578125" style="1" customWidth="1"/>
    <col min="747" max="754" width="13.42578125" style="1" customWidth="1"/>
    <col min="755" max="1000" width="9.140625" style="1"/>
    <col min="1001" max="1001" width="6" style="1" customWidth="1"/>
    <col min="1002" max="1002" width="32.42578125" style="1" customWidth="1"/>
    <col min="1003" max="1010" width="13.42578125" style="1" customWidth="1"/>
    <col min="1011" max="1256" width="9.140625" style="1"/>
    <col min="1257" max="1257" width="6" style="1" customWidth="1"/>
    <col min="1258" max="1258" width="32.42578125" style="1" customWidth="1"/>
    <col min="1259" max="1266" width="13.42578125" style="1" customWidth="1"/>
    <col min="1267" max="1512" width="9.140625" style="1"/>
    <col min="1513" max="1513" width="6" style="1" customWidth="1"/>
    <col min="1514" max="1514" width="32.42578125" style="1" customWidth="1"/>
    <col min="1515" max="1522" width="13.42578125" style="1" customWidth="1"/>
    <col min="1523" max="1768" width="9.140625" style="1"/>
    <col min="1769" max="1769" width="6" style="1" customWidth="1"/>
    <col min="1770" max="1770" width="32.42578125" style="1" customWidth="1"/>
    <col min="1771" max="1778" width="13.42578125" style="1" customWidth="1"/>
    <col min="1779" max="2024" width="9.140625" style="1"/>
    <col min="2025" max="2025" width="6" style="1" customWidth="1"/>
    <col min="2026" max="2026" width="32.42578125" style="1" customWidth="1"/>
    <col min="2027" max="2034" width="13.42578125" style="1" customWidth="1"/>
    <col min="2035" max="2280" width="9.140625" style="1"/>
    <col min="2281" max="2281" width="6" style="1" customWidth="1"/>
    <col min="2282" max="2282" width="32.42578125" style="1" customWidth="1"/>
    <col min="2283" max="2290" width="13.42578125" style="1" customWidth="1"/>
    <col min="2291" max="2536" width="9.140625" style="1"/>
    <col min="2537" max="2537" width="6" style="1" customWidth="1"/>
    <col min="2538" max="2538" width="32.42578125" style="1" customWidth="1"/>
    <col min="2539" max="2546" width="13.42578125" style="1" customWidth="1"/>
    <col min="2547" max="2792" width="9.140625" style="1"/>
    <col min="2793" max="2793" width="6" style="1" customWidth="1"/>
    <col min="2794" max="2794" width="32.42578125" style="1" customWidth="1"/>
    <col min="2795" max="2802" width="13.42578125" style="1" customWidth="1"/>
    <col min="2803" max="3048" width="9.140625" style="1"/>
    <col min="3049" max="3049" width="6" style="1" customWidth="1"/>
    <col min="3050" max="3050" width="32.42578125" style="1" customWidth="1"/>
    <col min="3051" max="3058" width="13.42578125" style="1" customWidth="1"/>
    <col min="3059" max="3304" width="9.140625" style="1"/>
    <col min="3305" max="3305" width="6" style="1" customWidth="1"/>
    <col min="3306" max="3306" width="32.42578125" style="1" customWidth="1"/>
    <col min="3307" max="3314" width="13.42578125" style="1" customWidth="1"/>
    <col min="3315" max="3560" width="9.140625" style="1"/>
    <col min="3561" max="3561" width="6" style="1" customWidth="1"/>
    <col min="3562" max="3562" width="32.42578125" style="1" customWidth="1"/>
    <col min="3563" max="3570" width="13.42578125" style="1" customWidth="1"/>
    <col min="3571" max="3816" width="9.140625" style="1"/>
    <col min="3817" max="3817" width="6" style="1" customWidth="1"/>
    <col min="3818" max="3818" width="32.42578125" style="1" customWidth="1"/>
    <col min="3819" max="3826" width="13.42578125" style="1" customWidth="1"/>
    <col min="3827" max="4072" width="9.140625" style="1"/>
    <col min="4073" max="4073" width="6" style="1" customWidth="1"/>
    <col min="4074" max="4074" width="32.42578125" style="1" customWidth="1"/>
    <col min="4075" max="4082" width="13.42578125" style="1" customWidth="1"/>
    <col min="4083" max="4328" width="9.140625" style="1"/>
    <col min="4329" max="4329" width="6" style="1" customWidth="1"/>
    <col min="4330" max="4330" width="32.42578125" style="1" customWidth="1"/>
    <col min="4331" max="4338" width="13.42578125" style="1" customWidth="1"/>
    <col min="4339" max="4584" width="9.140625" style="1"/>
    <col min="4585" max="4585" width="6" style="1" customWidth="1"/>
    <col min="4586" max="4586" width="32.42578125" style="1" customWidth="1"/>
    <col min="4587" max="4594" width="13.42578125" style="1" customWidth="1"/>
    <col min="4595" max="4840" width="9.140625" style="1"/>
    <col min="4841" max="4841" width="6" style="1" customWidth="1"/>
    <col min="4842" max="4842" width="32.42578125" style="1" customWidth="1"/>
    <col min="4843" max="4850" width="13.42578125" style="1" customWidth="1"/>
    <col min="4851" max="5096" width="9.140625" style="1"/>
    <col min="5097" max="5097" width="6" style="1" customWidth="1"/>
    <col min="5098" max="5098" width="32.42578125" style="1" customWidth="1"/>
    <col min="5099" max="5106" width="13.42578125" style="1" customWidth="1"/>
    <col min="5107" max="5352" width="9.140625" style="1"/>
    <col min="5353" max="5353" width="6" style="1" customWidth="1"/>
    <col min="5354" max="5354" width="32.42578125" style="1" customWidth="1"/>
    <col min="5355" max="5362" width="13.42578125" style="1" customWidth="1"/>
    <col min="5363" max="5608" width="9.140625" style="1"/>
    <col min="5609" max="5609" width="6" style="1" customWidth="1"/>
    <col min="5610" max="5610" width="32.42578125" style="1" customWidth="1"/>
    <col min="5611" max="5618" width="13.42578125" style="1" customWidth="1"/>
    <col min="5619" max="5864" width="9.140625" style="1"/>
    <col min="5865" max="5865" width="6" style="1" customWidth="1"/>
    <col min="5866" max="5866" width="32.42578125" style="1" customWidth="1"/>
    <col min="5867" max="5874" width="13.42578125" style="1" customWidth="1"/>
    <col min="5875" max="6120" width="9.140625" style="1"/>
    <col min="6121" max="6121" width="6" style="1" customWidth="1"/>
    <col min="6122" max="6122" width="32.42578125" style="1" customWidth="1"/>
    <col min="6123" max="6130" width="13.42578125" style="1" customWidth="1"/>
    <col min="6131" max="6376" width="9.140625" style="1"/>
    <col min="6377" max="6377" width="6" style="1" customWidth="1"/>
    <col min="6378" max="6378" width="32.42578125" style="1" customWidth="1"/>
    <col min="6379" max="6386" width="13.42578125" style="1" customWidth="1"/>
    <col min="6387" max="6632" width="9.140625" style="1"/>
    <col min="6633" max="6633" width="6" style="1" customWidth="1"/>
    <col min="6634" max="6634" width="32.42578125" style="1" customWidth="1"/>
    <col min="6635" max="6642" width="13.42578125" style="1" customWidth="1"/>
    <col min="6643" max="6888" width="9.140625" style="1"/>
    <col min="6889" max="6889" width="6" style="1" customWidth="1"/>
    <col min="6890" max="6890" width="32.42578125" style="1" customWidth="1"/>
    <col min="6891" max="6898" width="13.42578125" style="1" customWidth="1"/>
    <col min="6899" max="7144" width="9.140625" style="1"/>
    <col min="7145" max="7145" width="6" style="1" customWidth="1"/>
    <col min="7146" max="7146" width="32.42578125" style="1" customWidth="1"/>
    <col min="7147" max="7154" width="13.42578125" style="1" customWidth="1"/>
    <col min="7155" max="7400" width="9.140625" style="1"/>
    <col min="7401" max="7401" width="6" style="1" customWidth="1"/>
    <col min="7402" max="7402" width="32.42578125" style="1" customWidth="1"/>
    <col min="7403" max="7410" width="13.42578125" style="1" customWidth="1"/>
    <col min="7411" max="7656" width="9.140625" style="1"/>
    <col min="7657" max="7657" width="6" style="1" customWidth="1"/>
    <col min="7658" max="7658" width="32.42578125" style="1" customWidth="1"/>
    <col min="7659" max="7666" width="13.42578125" style="1" customWidth="1"/>
    <col min="7667" max="7912" width="9.140625" style="1"/>
    <col min="7913" max="7913" width="6" style="1" customWidth="1"/>
    <col min="7914" max="7914" width="32.42578125" style="1" customWidth="1"/>
    <col min="7915" max="7922" width="13.42578125" style="1" customWidth="1"/>
    <col min="7923" max="8168" width="9.140625" style="1"/>
    <col min="8169" max="8169" width="6" style="1" customWidth="1"/>
    <col min="8170" max="8170" width="32.42578125" style="1" customWidth="1"/>
    <col min="8171" max="8178" width="13.42578125" style="1" customWidth="1"/>
    <col min="8179" max="8424" width="9.140625" style="1"/>
    <col min="8425" max="8425" width="6" style="1" customWidth="1"/>
    <col min="8426" max="8426" width="32.42578125" style="1" customWidth="1"/>
    <col min="8427" max="8434" width="13.42578125" style="1" customWidth="1"/>
    <col min="8435" max="8680" width="9.140625" style="1"/>
    <col min="8681" max="8681" width="6" style="1" customWidth="1"/>
    <col min="8682" max="8682" width="32.42578125" style="1" customWidth="1"/>
    <col min="8683" max="8690" width="13.42578125" style="1" customWidth="1"/>
    <col min="8691" max="8936" width="9.140625" style="1"/>
    <col min="8937" max="8937" width="6" style="1" customWidth="1"/>
    <col min="8938" max="8938" width="32.42578125" style="1" customWidth="1"/>
    <col min="8939" max="8946" width="13.42578125" style="1" customWidth="1"/>
    <col min="8947" max="9192" width="9.140625" style="1"/>
    <col min="9193" max="9193" width="6" style="1" customWidth="1"/>
    <col min="9194" max="9194" width="32.42578125" style="1" customWidth="1"/>
    <col min="9195" max="9202" width="13.42578125" style="1" customWidth="1"/>
    <col min="9203" max="9448" width="9.140625" style="1"/>
    <col min="9449" max="9449" width="6" style="1" customWidth="1"/>
    <col min="9450" max="9450" width="32.42578125" style="1" customWidth="1"/>
    <col min="9451" max="9458" width="13.42578125" style="1" customWidth="1"/>
    <col min="9459" max="9704" width="9.140625" style="1"/>
    <col min="9705" max="9705" width="6" style="1" customWidth="1"/>
    <col min="9706" max="9706" width="32.42578125" style="1" customWidth="1"/>
    <col min="9707" max="9714" width="13.42578125" style="1" customWidth="1"/>
    <col min="9715" max="9960" width="9.140625" style="1"/>
    <col min="9961" max="9961" width="6" style="1" customWidth="1"/>
    <col min="9962" max="9962" width="32.42578125" style="1" customWidth="1"/>
    <col min="9963" max="9970" width="13.42578125" style="1" customWidth="1"/>
    <col min="9971" max="10216" width="9.140625" style="1"/>
    <col min="10217" max="10217" width="6" style="1" customWidth="1"/>
    <col min="10218" max="10218" width="32.42578125" style="1" customWidth="1"/>
    <col min="10219" max="10226" width="13.42578125" style="1" customWidth="1"/>
    <col min="10227" max="10472" width="9.140625" style="1"/>
    <col min="10473" max="10473" width="6" style="1" customWidth="1"/>
    <col min="10474" max="10474" width="32.42578125" style="1" customWidth="1"/>
    <col min="10475" max="10482" width="13.42578125" style="1" customWidth="1"/>
    <col min="10483" max="10728" width="9.140625" style="1"/>
    <col min="10729" max="10729" width="6" style="1" customWidth="1"/>
    <col min="10730" max="10730" width="32.42578125" style="1" customWidth="1"/>
    <col min="10731" max="10738" width="13.42578125" style="1" customWidth="1"/>
    <col min="10739" max="10984" width="9.140625" style="1"/>
    <col min="10985" max="10985" width="6" style="1" customWidth="1"/>
    <col min="10986" max="10986" width="32.42578125" style="1" customWidth="1"/>
    <col min="10987" max="10994" width="13.42578125" style="1" customWidth="1"/>
    <col min="10995" max="11240" width="9.140625" style="1"/>
    <col min="11241" max="11241" width="6" style="1" customWidth="1"/>
    <col min="11242" max="11242" width="32.42578125" style="1" customWidth="1"/>
    <col min="11243" max="11250" width="13.42578125" style="1" customWidth="1"/>
    <col min="11251" max="11496" width="9.140625" style="1"/>
    <col min="11497" max="11497" width="6" style="1" customWidth="1"/>
    <col min="11498" max="11498" width="32.42578125" style="1" customWidth="1"/>
    <col min="11499" max="11506" width="13.42578125" style="1" customWidth="1"/>
    <col min="11507" max="11752" width="9.140625" style="1"/>
    <col min="11753" max="11753" width="6" style="1" customWidth="1"/>
    <col min="11754" max="11754" width="32.42578125" style="1" customWidth="1"/>
    <col min="11755" max="11762" width="13.42578125" style="1" customWidth="1"/>
    <col min="11763" max="12008" width="9.140625" style="1"/>
    <col min="12009" max="12009" width="6" style="1" customWidth="1"/>
    <col min="12010" max="12010" width="32.42578125" style="1" customWidth="1"/>
    <col min="12011" max="12018" width="13.42578125" style="1" customWidth="1"/>
    <col min="12019" max="12264" width="9.140625" style="1"/>
    <col min="12265" max="12265" width="6" style="1" customWidth="1"/>
    <col min="12266" max="12266" width="32.42578125" style="1" customWidth="1"/>
    <col min="12267" max="12274" width="13.42578125" style="1" customWidth="1"/>
    <col min="12275" max="12520" width="9.140625" style="1"/>
    <col min="12521" max="12521" width="6" style="1" customWidth="1"/>
    <col min="12522" max="12522" width="32.42578125" style="1" customWidth="1"/>
    <col min="12523" max="12530" width="13.42578125" style="1" customWidth="1"/>
    <col min="12531" max="12776" width="9.140625" style="1"/>
    <col min="12777" max="12777" width="6" style="1" customWidth="1"/>
    <col min="12778" max="12778" width="32.42578125" style="1" customWidth="1"/>
    <col min="12779" max="12786" width="13.42578125" style="1" customWidth="1"/>
    <col min="12787" max="13032" width="9.140625" style="1"/>
    <col min="13033" max="13033" width="6" style="1" customWidth="1"/>
    <col min="13034" max="13034" width="32.42578125" style="1" customWidth="1"/>
    <col min="13035" max="13042" width="13.42578125" style="1" customWidth="1"/>
    <col min="13043" max="13288" width="9.140625" style="1"/>
    <col min="13289" max="13289" width="6" style="1" customWidth="1"/>
    <col min="13290" max="13290" width="32.42578125" style="1" customWidth="1"/>
    <col min="13291" max="13298" width="13.42578125" style="1" customWidth="1"/>
    <col min="13299" max="13544" width="9.140625" style="1"/>
    <col min="13545" max="13545" width="6" style="1" customWidth="1"/>
    <col min="13546" max="13546" width="32.42578125" style="1" customWidth="1"/>
    <col min="13547" max="13554" width="13.42578125" style="1" customWidth="1"/>
    <col min="13555" max="13800" width="9.140625" style="1"/>
    <col min="13801" max="13801" width="6" style="1" customWidth="1"/>
    <col min="13802" max="13802" width="32.42578125" style="1" customWidth="1"/>
    <col min="13803" max="13810" width="13.42578125" style="1" customWidth="1"/>
    <col min="13811" max="14056" width="9.140625" style="1"/>
    <col min="14057" max="14057" width="6" style="1" customWidth="1"/>
    <col min="14058" max="14058" width="32.42578125" style="1" customWidth="1"/>
    <col min="14059" max="14066" width="13.42578125" style="1" customWidth="1"/>
    <col min="14067" max="14312" width="9.140625" style="1"/>
    <col min="14313" max="14313" width="6" style="1" customWidth="1"/>
    <col min="14314" max="14314" width="32.42578125" style="1" customWidth="1"/>
    <col min="14315" max="14322" width="13.42578125" style="1" customWidth="1"/>
    <col min="14323" max="14568" width="9.140625" style="1"/>
    <col min="14569" max="14569" width="6" style="1" customWidth="1"/>
    <col min="14570" max="14570" width="32.42578125" style="1" customWidth="1"/>
    <col min="14571" max="14578" width="13.42578125" style="1" customWidth="1"/>
    <col min="14579" max="14824" width="9.140625" style="1"/>
    <col min="14825" max="14825" width="6" style="1" customWidth="1"/>
    <col min="14826" max="14826" width="32.42578125" style="1" customWidth="1"/>
    <col min="14827" max="14834" width="13.42578125" style="1" customWidth="1"/>
    <col min="14835" max="15080" width="9.140625" style="1"/>
    <col min="15081" max="15081" width="6" style="1" customWidth="1"/>
    <col min="15082" max="15082" width="32.42578125" style="1" customWidth="1"/>
    <col min="15083" max="15090" width="13.42578125" style="1" customWidth="1"/>
    <col min="15091" max="15336" width="9.140625" style="1"/>
    <col min="15337" max="15337" width="6" style="1" customWidth="1"/>
    <col min="15338" max="15338" width="32.42578125" style="1" customWidth="1"/>
    <col min="15339" max="15346" width="13.42578125" style="1" customWidth="1"/>
    <col min="15347" max="15592" width="9.140625" style="1"/>
    <col min="15593" max="15593" width="6" style="1" customWidth="1"/>
    <col min="15594" max="15594" width="32.42578125" style="1" customWidth="1"/>
    <col min="15595" max="15602" width="13.42578125" style="1" customWidth="1"/>
    <col min="15603" max="15848" width="9.140625" style="1"/>
    <col min="15849" max="15849" width="6" style="1" customWidth="1"/>
    <col min="15850" max="15850" width="32.42578125" style="1" customWidth="1"/>
    <col min="15851" max="15858" width="13.42578125" style="1" customWidth="1"/>
    <col min="15859" max="16104" width="9.140625" style="1"/>
    <col min="16105" max="16105" width="6" style="1" customWidth="1"/>
    <col min="16106" max="16106" width="32.42578125" style="1" customWidth="1"/>
    <col min="16107" max="16114" width="13.42578125" style="1" customWidth="1"/>
    <col min="16115" max="16384" width="9.140625" style="1"/>
  </cols>
  <sheetData>
    <row r="1" spans="1:30" ht="18.75" x14ac:dyDescent="0.2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30" ht="18.75" customHeight="1" x14ac:dyDescent="0.25">
      <c r="B2" s="62" t="s">
        <v>48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30" ht="47.25" customHeight="1" x14ac:dyDescent="0.25">
      <c r="A3" s="62" t="s">
        <v>47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4" spans="1:30" s="2" customFormat="1" ht="19.5" customHeight="1" x14ac:dyDescent="0.25">
      <c r="X4" s="3" t="s">
        <v>1</v>
      </c>
    </row>
    <row r="5" spans="1:30" s="2" customFormat="1" ht="15" customHeight="1" x14ac:dyDescent="0.25">
      <c r="A5" s="63" t="s">
        <v>21</v>
      </c>
      <c r="B5" s="63" t="s">
        <v>22</v>
      </c>
      <c r="C5" s="63" t="s">
        <v>25</v>
      </c>
      <c r="D5" s="64" t="s">
        <v>23</v>
      </c>
      <c r="E5" s="65"/>
      <c r="F5" s="65"/>
      <c r="G5" s="66"/>
      <c r="H5" s="63" t="s">
        <v>26</v>
      </c>
      <c r="I5" s="64" t="s">
        <v>23</v>
      </c>
      <c r="J5" s="65"/>
      <c r="K5" s="65"/>
      <c r="L5" s="65"/>
      <c r="M5" s="65"/>
      <c r="N5" s="65"/>
      <c r="O5" s="65"/>
      <c r="P5" s="65"/>
      <c r="Q5" s="65"/>
      <c r="R5" s="65"/>
      <c r="S5" s="66"/>
      <c r="T5" s="63" t="s">
        <v>31</v>
      </c>
      <c r="U5" s="54" t="s">
        <v>32</v>
      </c>
      <c r="V5" s="16"/>
      <c r="W5" s="16"/>
      <c r="X5" s="56" t="s">
        <v>46</v>
      </c>
    </row>
    <row r="6" spans="1:30" s="2" customFormat="1" ht="131.25" customHeight="1" x14ac:dyDescent="0.25">
      <c r="A6" s="63" t="s">
        <v>2</v>
      </c>
      <c r="B6" s="63"/>
      <c r="C6" s="63"/>
      <c r="D6" s="26" t="s">
        <v>24</v>
      </c>
      <c r="E6" s="25" t="s">
        <v>29</v>
      </c>
      <c r="F6" s="36" t="s">
        <v>45</v>
      </c>
      <c r="G6" s="25" t="s">
        <v>30</v>
      </c>
      <c r="H6" s="63"/>
      <c r="I6" s="27" t="s">
        <v>33</v>
      </c>
      <c r="J6" s="27" t="s">
        <v>34</v>
      </c>
      <c r="K6" s="24" t="s">
        <v>35</v>
      </c>
      <c r="L6" s="24" t="s">
        <v>36</v>
      </c>
      <c r="M6" s="24" t="s">
        <v>37</v>
      </c>
      <c r="N6" s="24" t="s">
        <v>38</v>
      </c>
      <c r="O6" s="24" t="s">
        <v>40</v>
      </c>
      <c r="P6" s="24" t="s">
        <v>39</v>
      </c>
      <c r="Q6" s="24" t="s">
        <v>41</v>
      </c>
      <c r="R6" s="24" t="s">
        <v>42</v>
      </c>
      <c r="S6" s="24" t="s">
        <v>43</v>
      </c>
      <c r="T6" s="63"/>
      <c r="U6" s="55"/>
      <c r="V6" s="17" t="s">
        <v>44</v>
      </c>
      <c r="W6" s="17" t="s">
        <v>28</v>
      </c>
      <c r="X6" s="56"/>
    </row>
    <row r="7" spans="1:30" s="2" customFormat="1" ht="1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18">
        <v>21</v>
      </c>
      <c r="V7" s="4">
        <v>22</v>
      </c>
      <c r="W7" s="4">
        <v>23</v>
      </c>
      <c r="X7" s="4">
        <v>24</v>
      </c>
      <c r="Z7" s="2" t="s">
        <v>55</v>
      </c>
      <c r="AA7" s="47" t="s">
        <v>56</v>
      </c>
      <c r="AB7" s="48"/>
      <c r="AD7" s="48"/>
    </row>
    <row r="8" spans="1:30" s="2" customFormat="1" ht="12.75" x14ac:dyDescent="0.2">
      <c r="A8" s="5">
        <v>1</v>
      </c>
      <c r="B8" s="5" t="s">
        <v>3</v>
      </c>
      <c r="C8" s="6">
        <f>D8+E8+F8+G8</f>
        <v>7073.4400000000005</v>
      </c>
      <c r="D8" s="6">
        <v>6275.3</v>
      </c>
      <c r="E8" s="6">
        <v>0</v>
      </c>
      <c r="F8" s="6">
        <v>798.14</v>
      </c>
      <c r="G8" s="7"/>
      <c r="H8" s="6">
        <v>15890.6</v>
      </c>
      <c r="I8" s="21"/>
      <c r="J8" s="22"/>
      <c r="K8" s="21"/>
      <c r="L8" s="21"/>
      <c r="M8" s="21"/>
      <c r="N8" s="22"/>
      <c r="O8" s="22"/>
      <c r="P8" s="22"/>
      <c r="Q8" s="22"/>
      <c r="R8" s="22"/>
      <c r="S8" s="22"/>
      <c r="T8" s="14"/>
      <c r="U8" s="19"/>
      <c r="V8" s="23">
        <f>IF(C8-H8+T8-U8&gt;0,0,(C8-H8+T8-U8))</f>
        <v>-8817.16</v>
      </c>
      <c r="W8" s="57">
        <v>155576</v>
      </c>
      <c r="X8" s="51">
        <f>V8/V26*W8</f>
        <v>7156.2761455250557</v>
      </c>
      <c r="Z8" s="40">
        <v>7156.3</v>
      </c>
      <c r="AA8" s="37">
        <f>Z8+F8</f>
        <v>7954.4400000000005</v>
      </c>
      <c r="AB8" s="37"/>
      <c r="AD8" s="49"/>
    </row>
    <row r="9" spans="1:30" s="2" customFormat="1" ht="12.75" x14ac:dyDescent="0.2">
      <c r="A9" s="5">
        <v>2</v>
      </c>
      <c r="B9" s="5" t="s">
        <v>4</v>
      </c>
      <c r="C9" s="6">
        <f t="shared" ref="C9:C25" si="0">D9+E9+F9+G9</f>
        <v>3247.97</v>
      </c>
      <c r="D9" s="6">
        <v>2098.6</v>
      </c>
      <c r="E9" s="6">
        <v>0</v>
      </c>
      <c r="F9" s="6">
        <v>1149.3699999999999</v>
      </c>
      <c r="G9" s="7"/>
      <c r="H9" s="6">
        <v>14411.1</v>
      </c>
      <c r="I9" s="21"/>
      <c r="J9" s="22"/>
      <c r="K9" s="21"/>
      <c r="L9" s="21"/>
      <c r="M9" s="21"/>
      <c r="N9" s="22"/>
      <c r="O9" s="22"/>
      <c r="P9" s="22"/>
      <c r="Q9" s="22"/>
      <c r="R9" s="22"/>
      <c r="S9" s="22"/>
      <c r="T9" s="14"/>
      <c r="U9" s="19"/>
      <c r="V9" s="23">
        <f t="shared" ref="V9:V25" si="1">IF(C9-H9+T9-U9&gt;0,0,(C9-H9+T9-U9))</f>
        <v>-11163.130000000001</v>
      </c>
      <c r="W9" s="58"/>
      <c r="X9" s="51">
        <f>V9/V26*W8</f>
        <v>9060.3369938160504</v>
      </c>
      <c r="Z9" s="40">
        <v>9060.2999999999993</v>
      </c>
      <c r="AA9" s="37">
        <f t="shared" ref="AA9:AA26" si="2">Z9+F9</f>
        <v>10209.669999999998</v>
      </c>
      <c r="AB9" s="37"/>
      <c r="AD9" s="49"/>
    </row>
    <row r="10" spans="1:30" s="2" customFormat="1" ht="12.75" x14ac:dyDescent="0.2">
      <c r="A10" s="5">
        <v>3</v>
      </c>
      <c r="B10" s="5" t="s">
        <v>5</v>
      </c>
      <c r="C10" s="6">
        <f t="shared" si="0"/>
        <v>2000.19</v>
      </c>
      <c r="D10" s="6">
        <v>1225</v>
      </c>
      <c r="E10" s="6">
        <v>0</v>
      </c>
      <c r="F10" s="6">
        <v>775.19</v>
      </c>
      <c r="G10" s="7"/>
      <c r="H10" s="6">
        <v>12614.8</v>
      </c>
      <c r="I10" s="21"/>
      <c r="J10" s="22"/>
      <c r="K10" s="21"/>
      <c r="L10" s="21"/>
      <c r="M10" s="21"/>
      <c r="N10" s="22"/>
      <c r="O10" s="22"/>
      <c r="P10" s="22"/>
      <c r="Q10" s="22"/>
      <c r="R10" s="22"/>
      <c r="S10" s="22"/>
      <c r="T10" s="14"/>
      <c r="U10" s="20"/>
      <c r="V10" s="23">
        <f t="shared" si="1"/>
        <v>-10614.609999999999</v>
      </c>
      <c r="W10" s="58"/>
      <c r="X10" s="51">
        <f>V10/V26*W8</f>
        <v>8615.1414216200792</v>
      </c>
      <c r="Z10" s="40">
        <v>8615.1</v>
      </c>
      <c r="AA10" s="37">
        <f t="shared" si="2"/>
        <v>9390.2900000000009</v>
      </c>
      <c r="AB10" s="37"/>
      <c r="AD10" s="49"/>
    </row>
    <row r="11" spans="1:30" s="2" customFormat="1" ht="12.75" x14ac:dyDescent="0.2">
      <c r="A11" s="5">
        <v>4</v>
      </c>
      <c r="B11" s="5" t="s">
        <v>6</v>
      </c>
      <c r="C11" s="6">
        <f t="shared" si="0"/>
        <v>7885.5599999999995</v>
      </c>
      <c r="D11" s="6">
        <v>6642.5</v>
      </c>
      <c r="E11" s="6">
        <v>0</v>
      </c>
      <c r="F11" s="6">
        <v>1243.06</v>
      </c>
      <c r="G11" s="7"/>
      <c r="H11" s="6">
        <v>21970.5</v>
      </c>
      <c r="I11" s="21"/>
      <c r="J11" s="22"/>
      <c r="K11" s="21"/>
      <c r="L11" s="21"/>
      <c r="M11" s="21"/>
      <c r="N11" s="22"/>
      <c r="O11" s="22"/>
      <c r="P11" s="22"/>
      <c r="Q11" s="22"/>
      <c r="R11" s="22"/>
      <c r="S11" s="22"/>
      <c r="T11" s="14"/>
      <c r="U11" s="20"/>
      <c r="V11" s="23">
        <f t="shared" si="1"/>
        <v>-14084.94</v>
      </c>
      <c r="W11" s="58"/>
      <c r="X11" s="51">
        <f>V11/V26*W8</f>
        <v>11431.767160077812</v>
      </c>
      <c r="Z11" s="40">
        <v>11431.8</v>
      </c>
      <c r="AA11" s="37">
        <f t="shared" si="2"/>
        <v>12674.859999999999</v>
      </c>
      <c r="AB11" s="37"/>
      <c r="AD11" s="49"/>
    </row>
    <row r="12" spans="1:30" s="2" customFormat="1" ht="12.75" x14ac:dyDescent="0.2">
      <c r="A12" s="5">
        <v>5</v>
      </c>
      <c r="B12" s="5" t="s">
        <v>7</v>
      </c>
      <c r="C12" s="6">
        <f t="shared" si="0"/>
        <v>4333.6899999999996</v>
      </c>
      <c r="D12" s="6">
        <v>3827</v>
      </c>
      <c r="E12" s="6">
        <v>0</v>
      </c>
      <c r="F12" s="6">
        <v>506.69</v>
      </c>
      <c r="G12" s="7"/>
      <c r="H12" s="6">
        <v>14037.6</v>
      </c>
      <c r="I12" s="21"/>
      <c r="J12" s="22"/>
      <c r="K12" s="21"/>
      <c r="L12" s="21"/>
      <c r="M12" s="21"/>
      <c r="N12" s="22"/>
      <c r="O12" s="22"/>
      <c r="P12" s="22"/>
      <c r="Q12" s="22"/>
      <c r="R12" s="22"/>
      <c r="S12" s="22"/>
      <c r="T12" s="14"/>
      <c r="U12" s="20"/>
      <c r="V12" s="23">
        <f t="shared" si="1"/>
        <v>-9703.91</v>
      </c>
      <c r="W12" s="58"/>
      <c r="X12" s="51">
        <f>V12/V26*W8</f>
        <v>7875.9895081094182</v>
      </c>
      <c r="Z12" s="40">
        <v>7876</v>
      </c>
      <c r="AA12" s="37">
        <f t="shared" si="2"/>
        <v>8382.69</v>
      </c>
      <c r="AB12" s="37"/>
      <c r="AD12" s="49"/>
    </row>
    <row r="13" spans="1:30" s="2" customFormat="1" ht="12.75" x14ac:dyDescent="0.2">
      <c r="A13" s="5">
        <v>6</v>
      </c>
      <c r="B13" s="5" t="s">
        <v>8</v>
      </c>
      <c r="C13" s="6">
        <f t="shared" si="0"/>
        <v>1365.6100000000001</v>
      </c>
      <c r="D13" s="6">
        <v>893</v>
      </c>
      <c r="E13" s="6">
        <v>0</v>
      </c>
      <c r="F13" s="6">
        <v>472.61</v>
      </c>
      <c r="G13" s="7"/>
      <c r="H13" s="6">
        <v>8253.7999999999993</v>
      </c>
      <c r="I13" s="21"/>
      <c r="J13" s="22"/>
      <c r="K13" s="21"/>
      <c r="L13" s="21"/>
      <c r="M13" s="21"/>
      <c r="N13" s="22"/>
      <c r="O13" s="22"/>
      <c r="P13" s="22"/>
      <c r="Q13" s="22"/>
      <c r="R13" s="22"/>
      <c r="S13" s="22"/>
      <c r="T13" s="14"/>
      <c r="U13" s="20"/>
      <c r="V13" s="23">
        <f>IF(C13-H13+T13-U13&gt;0,0,(C13-H13+T13-U13))</f>
        <v>-6888.1899999999987</v>
      </c>
      <c r="W13" s="58"/>
      <c r="X13" s="51">
        <f>V13/V26*W8</f>
        <v>5590.6652235917491</v>
      </c>
      <c r="Z13" s="40">
        <v>5590.7</v>
      </c>
      <c r="AA13" s="37">
        <f t="shared" si="2"/>
        <v>6063.3099999999995</v>
      </c>
      <c r="AB13" s="37"/>
      <c r="AD13" s="49"/>
    </row>
    <row r="14" spans="1:30" s="2" customFormat="1" ht="12.75" x14ac:dyDescent="0.2">
      <c r="A14" s="5">
        <v>7</v>
      </c>
      <c r="B14" s="5" t="s">
        <v>9</v>
      </c>
      <c r="C14" s="6">
        <f t="shared" si="0"/>
        <v>5307.75</v>
      </c>
      <c r="D14" s="6">
        <v>4535.1000000000004</v>
      </c>
      <c r="E14" s="6">
        <v>0</v>
      </c>
      <c r="F14" s="6">
        <v>772.65</v>
      </c>
      <c r="G14" s="7"/>
      <c r="H14" s="6">
        <v>17271.2</v>
      </c>
      <c r="I14" s="21"/>
      <c r="J14" s="22"/>
      <c r="K14" s="21"/>
      <c r="L14" s="21"/>
      <c r="M14" s="21"/>
      <c r="N14" s="22"/>
      <c r="O14" s="22"/>
      <c r="P14" s="22"/>
      <c r="Q14" s="22"/>
      <c r="R14" s="22"/>
      <c r="S14" s="22"/>
      <c r="T14" s="14"/>
      <c r="U14" s="19"/>
      <c r="V14" s="23">
        <f t="shared" si="1"/>
        <v>-11963.45</v>
      </c>
      <c r="W14" s="58"/>
      <c r="X14" s="51">
        <f>V14/V26*W8</f>
        <v>9709.9011306567809</v>
      </c>
      <c r="Z14" s="40">
        <v>9709.9</v>
      </c>
      <c r="AA14" s="37">
        <f t="shared" si="2"/>
        <v>10482.549999999999</v>
      </c>
      <c r="AB14" s="37"/>
      <c r="AD14" s="49"/>
    </row>
    <row r="15" spans="1:30" s="2" customFormat="1" ht="12.75" x14ac:dyDescent="0.2">
      <c r="A15" s="5">
        <v>8</v>
      </c>
      <c r="B15" s="5" t="s">
        <v>10</v>
      </c>
      <c r="C15" s="6">
        <f t="shared" si="0"/>
        <v>15973.23</v>
      </c>
      <c r="D15" s="6">
        <v>15559</v>
      </c>
      <c r="E15" s="6">
        <v>0</v>
      </c>
      <c r="F15" s="6">
        <v>414.23</v>
      </c>
      <c r="G15" s="7"/>
      <c r="H15" s="6">
        <v>34421.1</v>
      </c>
      <c r="I15" s="21"/>
      <c r="J15" s="22"/>
      <c r="K15" s="21"/>
      <c r="L15" s="21"/>
      <c r="M15" s="21"/>
      <c r="N15" s="22"/>
      <c r="O15" s="22"/>
      <c r="P15" s="22"/>
      <c r="Q15" s="22"/>
      <c r="R15" s="22"/>
      <c r="S15" s="22"/>
      <c r="T15" s="14"/>
      <c r="U15" s="20"/>
      <c r="V15" s="23">
        <f t="shared" si="1"/>
        <v>-18447.87</v>
      </c>
      <c r="W15" s="58"/>
      <c r="X15" s="51">
        <f>V15/V26*W8</f>
        <v>14972.854299655139</v>
      </c>
      <c r="Z15" s="40">
        <v>14972.8</v>
      </c>
      <c r="AA15" s="37">
        <f t="shared" si="2"/>
        <v>15387.029999999999</v>
      </c>
      <c r="AB15" s="37"/>
      <c r="AD15" s="49"/>
    </row>
    <row r="16" spans="1:30" s="2" customFormat="1" ht="12.75" x14ac:dyDescent="0.2">
      <c r="A16" s="5">
        <v>9</v>
      </c>
      <c r="B16" s="5" t="s">
        <v>11</v>
      </c>
      <c r="C16" s="6">
        <f t="shared" si="0"/>
        <v>1912.47</v>
      </c>
      <c r="D16" s="6">
        <v>1364</v>
      </c>
      <c r="E16" s="6">
        <v>0</v>
      </c>
      <c r="F16" s="6">
        <v>548.47</v>
      </c>
      <c r="G16" s="7"/>
      <c r="H16" s="6">
        <v>10544.5</v>
      </c>
      <c r="I16" s="21"/>
      <c r="J16" s="22"/>
      <c r="K16" s="21"/>
      <c r="L16" s="21"/>
      <c r="M16" s="21"/>
      <c r="N16" s="22"/>
      <c r="O16" s="22"/>
      <c r="P16" s="22"/>
      <c r="Q16" s="22"/>
      <c r="R16" s="22"/>
      <c r="S16" s="22"/>
      <c r="T16" s="14"/>
      <c r="U16" s="20"/>
      <c r="V16" s="23">
        <f t="shared" si="1"/>
        <v>-8632.0300000000007</v>
      </c>
      <c r="W16" s="58"/>
      <c r="X16" s="51">
        <f>V16/V26*W8</f>
        <v>7006.0189875715823</v>
      </c>
      <c r="Z16" s="40">
        <v>7006</v>
      </c>
      <c r="AA16" s="37">
        <f t="shared" si="2"/>
        <v>7554.47</v>
      </c>
      <c r="AB16" s="37"/>
      <c r="AD16" s="49"/>
    </row>
    <row r="17" spans="1:32" s="2" customFormat="1" ht="12.75" x14ac:dyDescent="0.2">
      <c r="A17" s="5">
        <v>10</v>
      </c>
      <c r="B17" s="5" t="s">
        <v>12</v>
      </c>
      <c r="C17" s="6">
        <f t="shared" si="0"/>
        <v>4060.74</v>
      </c>
      <c r="D17" s="6">
        <v>2959.4</v>
      </c>
      <c r="E17" s="6">
        <v>0</v>
      </c>
      <c r="F17" s="6">
        <v>1101.3399999999999</v>
      </c>
      <c r="G17" s="7"/>
      <c r="H17" s="6">
        <v>16545.900000000001</v>
      </c>
      <c r="I17" s="21"/>
      <c r="J17" s="22"/>
      <c r="K17" s="21"/>
      <c r="L17" s="21"/>
      <c r="M17" s="21"/>
      <c r="N17" s="22"/>
      <c r="O17" s="22"/>
      <c r="P17" s="22"/>
      <c r="Q17" s="22"/>
      <c r="R17" s="22"/>
      <c r="S17" s="22"/>
      <c r="T17" s="14"/>
      <c r="U17" s="19"/>
      <c r="V17" s="23">
        <f t="shared" si="1"/>
        <v>-12485.160000000002</v>
      </c>
      <c r="W17" s="58"/>
      <c r="X17" s="51">
        <f>V17/V26*W8</f>
        <v>10133.336888642558</v>
      </c>
      <c r="Z17" s="40">
        <v>10133.299999999999</v>
      </c>
      <c r="AA17" s="37">
        <f t="shared" si="2"/>
        <v>11234.64</v>
      </c>
      <c r="AB17" s="37"/>
      <c r="AD17" s="49"/>
    </row>
    <row r="18" spans="1:32" s="2" customFormat="1" ht="12.75" x14ac:dyDescent="0.2">
      <c r="A18" s="5">
        <v>11</v>
      </c>
      <c r="B18" s="5" t="s">
        <v>13</v>
      </c>
      <c r="C18" s="6">
        <f t="shared" si="0"/>
        <v>1016.71</v>
      </c>
      <c r="D18" s="6">
        <v>481.3</v>
      </c>
      <c r="E18" s="6">
        <v>0</v>
      </c>
      <c r="F18" s="6">
        <v>535.41</v>
      </c>
      <c r="G18" s="7"/>
      <c r="H18" s="6">
        <v>10057.5</v>
      </c>
      <c r="I18" s="21"/>
      <c r="J18" s="22"/>
      <c r="K18" s="21"/>
      <c r="L18" s="21"/>
      <c r="M18" s="21"/>
      <c r="N18" s="22"/>
      <c r="O18" s="22"/>
      <c r="P18" s="22"/>
      <c r="Q18" s="22"/>
      <c r="R18" s="22"/>
      <c r="S18" s="22"/>
      <c r="T18" s="14"/>
      <c r="U18" s="20"/>
      <c r="V18" s="23">
        <f t="shared" si="1"/>
        <v>-9040.7900000000009</v>
      </c>
      <c r="W18" s="58"/>
      <c r="X18" s="51">
        <f>V18/V26*W8</f>
        <v>7337.7810784540006</v>
      </c>
      <c r="Z18" s="40">
        <v>7337.8</v>
      </c>
      <c r="AA18" s="37">
        <f t="shared" si="2"/>
        <v>7873.21</v>
      </c>
      <c r="AB18" s="37"/>
      <c r="AD18" s="49"/>
    </row>
    <row r="19" spans="1:32" s="2" customFormat="1" ht="12.75" x14ac:dyDescent="0.2">
      <c r="A19" s="5">
        <v>12</v>
      </c>
      <c r="B19" s="5" t="s">
        <v>14</v>
      </c>
      <c r="C19" s="6">
        <f t="shared" si="0"/>
        <v>1532.9</v>
      </c>
      <c r="D19" s="6">
        <v>1092</v>
      </c>
      <c r="E19" s="6">
        <v>0</v>
      </c>
      <c r="F19" s="6">
        <v>440.9</v>
      </c>
      <c r="G19" s="7"/>
      <c r="H19" s="6">
        <v>7148.7</v>
      </c>
      <c r="I19" s="21"/>
      <c r="J19" s="22"/>
      <c r="K19" s="21"/>
      <c r="L19" s="21"/>
      <c r="M19" s="21"/>
      <c r="N19" s="22"/>
      <c r="O19" s="22"/>
      <c r="P19" s="22"/>
      <c r="Q19" s="22"/>
      <c r="R19" s="22"/>
      <c r="S19" s="22"/>
      <c r="T19" s="14"/>
      <c r="U19" s="19"/>
      <c r="V19" s="23">
        <f t="shared" si="1"/>
        <v>-5615.7999999999993</v>
      </c>
      <c r="W19" s="58"/>
      <c r="X19" s="51">
        <f>V19/V26*W8</f>
        <v>4557.9546677206272</v>
      </c>
      <c r="Z19" s="40">
        <v>4558</v>
      </c>
      <c r="AA19" s="37">
        <f t="shared" si="2"/>
        <v>4998.8999999999996</v>
      </c>
      <c r="AB19" s="37"/>
      <c r="AD19" s="49"/>
    </row>
    <row r="20" spans="1:32" s="2" customFormat="1" ht="12.75" x14ac:dyDescent="0.2">
      <c r="A20" s="5">
        <v>13</v>
      </c>
      <c r="B20" s="5" t="s">
        <v>15</v>
      </c>
      <c r="C20" s="6">
        <f t="shared" si="0"/>
        <v>4062.12</v>
      </c>
      <c r="D20" s="6">
        <v>2979</v>
      </c>
      <c r="E20" s="6">
        <v>0</v>
      </c>
      <c r="F20" s="6">
        <v>1083.1199999999999</v>
      </c>
      <c r="G20" s="7"/>
      <c r="H20" s="6">
        <v>17085.2</v>
      </c>
      <c r="I20" s="21"/>
      <c r="J20" s="22"/>
      <c r="K20" s="21"/>
      <c r="L20" s="21"/>
      <c r="M20" s="21"/>
      <c r="N20" s="22"/>
      <c r="O20" s="22"/>
      <c r="P20" s="22"/>
      <c r="Q20" s="22"/>
      <c r="R20" s="22"/>
      <c r="S20" s="22"/>
      <c r="T20" s="14"/>
      <c r="U20" s="20"/>
      <c r="V20" s="23">
        <f t="shared" si="1"/>
        <v>-13023.080000000002</v>
      </c>
      <c r="W20" s="58"/>
      <c r="X20" s="51">
        <f>V20/V26*W8</f>
        <v>10569.929177338787</v>
      </c>
      <c r="Z20" s="40">
        <v>10569.9</v>
      </c>
      <c r="AA20" s="37">
        <f t="shared" si="2"/>
        <v>11653.02</v>
      </c>
      <c r="AB20" s="37"/>
      <c r="AD20" s="49"/>
    </row>
    <row r="21" spans="1:32" s="2" customFormat="1" ht="12.75" x14ac:dyDescent="0.2">
      <c r="A21" s="5">
        <v>14</v>
      </c>
      <c r="B21" s="5" t="s">
        <v>16</v>
      </c>
      <c r="C21" s="6">
        <f t="shared" si="0"/>
        <v>1821.58</v>
      </c>
      <c r="D21" s="6">
        <v>1102.7</v>
      </c>
      <c r="E21" s="6">
        <v>0</v>
      </c>
      <c r="F21" s="6">
        <v>718.88</v>
      </c>
      <c r="G21" s="7"/>
      <c r="H21" s="6">
        <v>11514.4</v>
      </c>
      <c r="I21" s="21"/>
      <c r="J21" s="22"/>
      <c r="K21" s="21"/>
      <c r="L21" s="21"/>
      <c r="M21" s="21"/>
      <c r="N21" s="22"/>
      <c r="O21" s="22"/>
      <c r="P21" s="22"/>
      <c r="Q21" s="22"/>
      <c r="R21" s="22"/>
      <c r="S21" s="22"/>
      <c r="T21" s="14"/>
      <c r="U21" s="20"/>
      <c r="V21" s="23">
        <f t="shared" si="1"/>
        <v>-9692.82</v>
      </c>
      <c r="W21" s="58"/>
      <c r="X21" s="51">
        <f>V21/V26*W8</f>
        <v>7866.9885256554462</v>
      </c>
      <c r="Z21" s="40">
        <v>7867</v>
      </c>
      <c r="AA21" s="37">
        <f t="shared" si="2"/>
        <v>8585.8799999999992</v>
      </c>
      <c r="AB21" s="37"/>
      <c r="AD21" s="49"/>
    </row>
    <row r="22" spans="1:32" s="2" customFormat="1" ht="12.75" x14ac:dyDescent="0.2">
      <c r="A22" s="5">
        <v>15</v>
      </c>
      <c r="B22" s="5" t="s">
        <v>17</v>
      </c>
      <c r="C22" s="6">
        <f t="shared" si="0"/>
        <v>1087.82</v>
      </c>
      <c r="D22" s="6">
        <v>456.9</v>
      </c>
      <c r="E22" s="6">
        <v>0</v>
      </c>
      <c r="F22" s="6">
        <v>630.91999999999996</v>
      </c>
      <c r="G22" s="7"/>
      <c r="H22" s="6">
        <v>11173.5</v>
      </c>
      <c r="I22" s="21"/>
      <c r="J22" s="22"/>
      <c r="K22" s="21"/>
      <c r="L22" s="21"/>
      <c r="M22" s="21"/>
      <c r="N22" s="22"/>
      <c r="O22" s="22"/>
      <c r="P22" s="22"/>
      <c r="Q22" s="22"/>
      <c r="R22" s="22"/>
      <c r="S22" s="22"/>
      <c r="T22" s="14"/>
      <c r="U22" s="5"/>
      <c r="V22" s="23">
        <f t="shared" si="1"/>
        <v>-10085.68</v>
      </c>
      <c r="W22" s="58"/>
      <c r="X22" s="51">
        <f>V22/V26*W8</f>
        <v>8185.8456912882548</v>
      </c>
      <c r="Z22" s="40">
        <v>8185.8</v>
      </c>
      <c r="AA22" s="37">
        <f t="shared" si="2"/>
        <v>8816.7199999999993</v>
      </c>
      <c r="AB22" s="37"/>
      <c r="AD22" s="49"/>
    </row>
    <row r="23" spans="1:32" s="2" customFormat="1" ht="12.75" x14ac:dyDescent="0.2">
      <c r="A23" s="5">
        <v>16</v>
      </c>
      <c r="B23" s="5" t="s">
        <v>18</v>
      </c>
      <c r="C23" s="6">
        <f t="shared" si="0"/>
        <v>640.23</v>
      </c>
      <c r="D23" s="6">
        <v>230</v>
      </c>
      <c r="E23" s="6">
        <v>0</v>
      </c>
      <c r="F23" s="6">
        <v>410.23</v>
      </c>
      <c r="G23" s="7"/>
      <c r="H23" s="6">
        <v>7085.6</v>
      </c>
      <c r="I23" s="21"/>
      <c r="J23" s="22"/>
      <c r="K23" s="21"/>
      <c r="L23" s="21"/>
      <c r="M23" s="21"/>
      <c r="N23" s="22"/>
      <c r="O23" s="22"/>
      <c r="P23" s="22"/>
      <c r="Q23" s="22"/>
      <c r="R23" s="22"/>
      <c r="S23" s="22"/>
      <c r="T23" s="14"/>
      <c r="U23" s="5"/>
      <c r="V23" s="23">
        <f t="shared" si="1"/>
        <v>-6445.3700000000008</v>
      </c>
      <c r="W23" s="58"/>
      <c r="X23" s="51">
        <f>V23/V26*W8</f>
        <v>5231.2589972375272</v>
      </c>
      <c r="Z23" s="40">
        <v>5231.3</v>
      </c>
      <c r="AA23" s="37">
        <f t="shared" si="2"/>
        <v>5641.5300000000007</v>
      </c>
      <c r="AB23" s="37"/>
      <c r="AD23" s="49"/>
    </row>
    <row r="24" spans="1:32" s="2" customFormat="1" ht="12.75" x14ac:dyDescent="0.2">
      <c r="A24" s="5">
        <v>17</v>
      </c>
      <c r="B24" s="5" t="s">
        <v>0</v>
      </c>
      <c r="C24" s="6">
        <f t="shared" si="0"/>
        <v>2476.17</v>
      </c>
      <c r="D24" s="6">
        <v>1732.5</v>
      </c>
      <c r="E24" s="6">
        <v>0</v>
      </c>
      <c r="F24" s="6">
        <v>743.67</v>
      </c>
      <c r="G24" s="7"/>
      <c r="H24" s="6">
        <v>9438.7999999999993</v>
      </c>
      <c r="I24" s="21"/>
      <c r="J24" s="22"/>
      <c r="K24" s="21"/>
      <c r="L24" s="21"/>
      <c r="M24" s="21"/>
      <c r="N24" s="22"/>
      <c r="O24" s="22"/>
      <c r="P24" s="22"/>
      <c r="Q24" s="22"/>
      <c r="R24" s="22"/>
      <c r="S24" s="22"/>
      <c r="T24" s="14"/>
      <c r="U24" s="5"/>
      <c r="V24" s="23">
        <f t="shared" si="1"/>
        <v>-6962.6299999999992</v>
      </c>
      <c r="W24" s="58"/>
      <c r="X24" s="51">
        <f>V24/V26*W8</f>
        <v>5651.0829994144506</v>
      </c>
      <c r="Z24" s="40">
        <v>5651.1</v>
      </c>
      <c r="AA24" s="37">
        <f t="shared" si="2"/>
        <v>6394.77</v>
      </c>
      <c r="AB24" s="37"/>
      <c r="AD24" s="49"/>
    </row>
    <row r="25" spans="1:32" s="2" customFormat="1" ht="12.75" x14ac:dyDescent="0.2">
      <c r="A25" s="5">
        <v>18</v>
      </c>
      <c r="B25" s="5" t="s">
        <v>19</v>
      </c>
      <c r="C25" s="6">
        <f t="shared" si="0"/>
        <v>6196.54</v>
      </c>
      <c r="D25" s="6">
        <v>4779</v>
      </c>
      <c r="E25" s="6">
        <v>0</v>
      </c>
      <c r="F25" s="6">
        <v>1417.54</v>
      </c>
      <c r="G25" s="7"/>
      <c r="H25" s="6">
        <v>24213.200000000001</v>
      </c>
      <c r="I25" s="21"/>
      <c r="J25" s="22"/>
      <c r="K25" s="21"/>
      <c r="L25" s="21"/>
      <c r="M25" s="21"/>
      <c r="N25" s="22"/>
      <c r="O25" s="22"/>
      <c r="P25" s="22"/>
      <c r="Q25" s="22"/>
      <c r="R25" s="22"/>
      <c r="S25" s="22"/>
      <c r="T25" s="14"/>
      <c r="U25" s="6"/>
      <c r="V25" s="23">
        <f t="shared" si="1"/>
        <v>-18016.66</v>
      </c>
      <c r="W25" s="59"/>
      <c r="X25" s="51">
        <f>V25/V26*W8</f>
        <v>14622.871103624686</v>
      </c>
      <c r="Z25" s="40">
        <v>14622.9</v>
      </c>
      <c r="AA25" s="37">
        <f t="shared" si="2"/>
        <v>16040.439999999999</v>
      </c>
      <c r="AB25" s="37"/>
      <c r="AD25" s="49"/>
    </row>
    <row r="26" spans="1:32" s="10" customFormat="1" x14ac:dyDescent="0.25">
      <c r="A26" s="60" t="s">
        <v>27</v>
      </c>
      <c r="B26" s="61"/>
      <c r="C26" s="8">
        <f>SUM(C8:C25)</f>
        <v>71994.720000000001</v>
      </c>
      <c r="D26" s="8">
        <f t="shared" ref="D26:U26" si="3">SUM(D8:D25)</f>
        <v>58232.3</v>
      </c>
      <c r="E26" s="8">
        <f t="shared" si="3"/>
        <v>0</v>
      </c>
      <c r="F26" s="8">
        <f>SUM(F8:F25)</f>
        <v>13762.419999999998</v>
      </c>
      <c r="G26" s="8">
        <f>SUM(G8:G25)</f>
        <v>0</v>
      </c>
      <c r="H26" s="8">
        <f t="shared" si="3"/>
        <v>263678</v>
      </c>
      <c r="I26" s="13">
        <f t="shared" si="3"/>
        <v>0</v>
      </c>
      <c r="J26" s="13">
        <f t="shared" si="3"/>
        <v>0</v>
      </c>
      <c r="K26" s="13">
        <f t="shared" si="3"/>
        <v>0</v>
      </c>
      <c r="L26" s="13">
        <f t="shared" si="3"/>
        <v>0</v>
      </c>
      <c r="M26" s="13">
        <f t="shared" si="3"/>
        <v>0</v>
      </c>
      <c r="N26" s="13">
        <f t="shared" si="3"/>
        <v>0</v>
      </c>
      <c r="O26" s="13">
        <f t="shared" si="3"/>
        <v>0</v>
      </c>
      <c r="P26" s="13">
        <f t="shared" si="3"/>
        <v>0</v>
      </c>
      <c r="Q26" s="13">
        <f t="shared" si="3"/>
        <v>0</v>
      </c>
      <c r="R26" s="13">
        <f t="shared" si="3"/>
        <v>0</v>
      </c>
      <c r="S26" s="13">
        <f t="shared" si="3"/>
        <v>0</v>
      </c>
      <c r="T26" s="15">
        <f t="shared" si="3"/>
        <v>0</v>
      </c>
      <c r="U26" s="8">
        <f t="shared" si="3"/>
        <v>0</v>
      </c>
      <c r="V26" s="8">
        <f>SUM(V8:V25)</f>
        <v>-191683.28</v>
      </c>
      <c r="W26" s="9"/>
      <c r="X26" s="39">
        <f>SUM(X8:X25)</f>
        <v>155576</v>
      </c>
      <c r="Z26" s="46">
        <f>SUM(Z8:Z25)</f>
        <v>155576</v>
      </c>
      <c r="AA26" s="38">
        <f t="shared" si="2"/>
        <v>169338.41999999998</v>
      </c>
      <c r="AB26" s="46"/>
      <c r="AC26" s="46"/>
      <c r="AD26" s="50"/>
      <c r="AF26" s="2"/>
    </row>
    <row r="27" spans="1:32" x14ac:dyDescent="0.25">
      <c r="A27" s="53"/>
      <c r="B27" s="53"/>
      <c r="C27" s="1"/>
      <c r="D27" s="1"/>
      <c r="E27" s="1"/>
      <c r="F27" s="1"/>
      <c r="G27" s="1"/>
    </row>
    <row r="32" spans="1:32" x14ac:dyDescent="0.25">
      <c r="A32" s="12"/>
      <c r="B32" s="12"/>
    </row>
    <row r="33" spans="1:2" x14ac:dyDescent="0.25">
      <c r="A33" s="53"/>
      <c r="B33" s="53"/>
    </row>
    <row r="34" spans="1:2" x14ac:dyDescent="0.25">
      <c r="A34" s="53"/>
      <c r="B34" s="53"/>
    </row>
    <row r="35" spans="1:2" x14ac:dyDescent="0.25">
      <c r="A35" s="53"/>
      <c r="B35" s="53"/>
    </row>
  </sheetData>
  <sheetProtection selectLockedCells="1" selectUnlockedCells="1"/>
  <mergeCells count="18">
    <mergeCell ref="A1:X1"/>
    <mergeCell ref="A3:X3"/>
    <mergeCell ref="A5:A6"/>
    <mergeCell ref="B5:B6"/>
    <mergeCell ref="C5:C6"/>
    <mergeCell ref="D5:G5"/>
    <mergeCell ref="H5:H6"/>
    <mergeCell ref="I5:S5"/>
    <mergeCell ref="T5:T6"/>
    <mergeCell ref="B2:X2"/>
    <mergeCell ref="A33:B33"/>
    <mergeCell ref="A34:B34"/>
    <mergeCell ref="A35:B35"/>
    <mergeCell ref="U5:U6"/>
    <mergeCell ref="X5:X6"/>
    <mergeCell ref="W8:W25"/>
    <mergeCell ref="A26:B26"/>
    <mergeCell ref="A27:B27"/>
  </mergeCells>
  <conditionalFormatting sqref="A6:B6 A7:X7">
    <cfRule type="cellIs" dxfId="5" priority="2" stopIfTrue="1" operator="equal">
      <formula>"оценка МФ"</formula>
    </cfRule>
  </conditionalFormatting>
  <conditionalFormatting sqref="L7:X7">
    <cfRule type="cellIs" dxfId="4" priority="1" stopIfTrue="1" operator="equal">
      <formula>"оценка МФ"</formula>
    </cfRule>
  </conditionalFormatting>
  <pageMargins left="0.39370078740157483" right="0.39370078740157483" top="0.78740157480314965" bottom="0.39370078740157483" header="0.31496062992125984" footer="0.31496062992125984"/>
  <pageSetup paperSize="9" scale="67" fitToHeight="0" orientation="landscape" r:id="rId1"/>
  <headerFooter differentFirst="1">
    <oddHeader>&amp;C&amp;P</oddHead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5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V30" sqref="V30"/>
    </sheetView>
  </sheetViews>
  <sheetFormatPr defaultRowHeight="15.75" x14ac:dyDescent="0.25"/>
  <cols>
    <col min="1" max="1" width="6" style="1" customWidth="1"/>
    <col min="2" max="2" width="22" style="1" customWidth="1"/>
    <col min="3" max="4" width="13.140625" style="11" customWidth="1"/>
    <col min="5" max="5" width="11.28515625" style="11" customWidth="1"/>
    <col min="6" max="6" width="13.140625" style="11" customWidth="1"/>
    <col min="7" max="7" width="10.5703125" style="11" customWidth="1"/>
    <col min="8" max="8" width="11.28515625" style="1" customWidth="1"/>
    <col min="9" max="12" width="13.140625" style="1" hidden="1" customWidth="1"/>
    <col min="13" max="13" width="14.42578125" style="1" hidden="1" customWidth="1"/>
    <col min="14" max="14" width="16" style="1" hidden="1" customWidth="1"/>
    <col min="15" max="15" width="16.28515625" style="1" hidden="1" customWidth="1"/>
    <col min="16" max="16" width="14.140625" style="1" hidden="1" customWidth="1"/>
    <col min="17" max="17" width="13" style="1" hidden="1" customWidth="1"/>
    <col min="18" max="18" width="9.140625" style="1" hidden="1" customWidth="1"/>
    <col min="19" max="19" width="11.5703125" style="1" hidden="1" customWidth="1"/>
    <col min="20" max="20" width="11.28515625" style="1" hidden="1" customWidth="1"/>
    <col min="21" max="21" width="13.140625" style="1" hidden="1" customWidth="1"/>
    <col min="22" max="22" width="12.7109375" style="1" customWidth="1"/>
    <col min="23" max="24" width="13.140625" style="1" customWidth="1"/>
    <col min="25" max="25" width="9.140625" style="1" customWidth="1"/>
    <col min="26" max="26" width="11.140625" style="1" customWidth="1"/>
    <col min="27" max="27" width="11.42578125" style="1" customWidth="1"/>
    <col min="28" max="234" width="9.140625" style="1"/>
    <col min="235" max="235" width="6" style="1" customWidth="1"/>
    <col min="236" max="236" width="32.42578125" style="1" customWidth="1"/>
    <col min="237" max="244" width="13.42578125" style="1" customWidth="1"/>
    <col min="245" max="490" width="9.140625" style="1"/>
    <col min="491" max="491" width="6" style="1" customWidth="1"/>
    <col min="492" max="492" width="32.42578125" style="1" customWidth="1"/>
    <col min="493" max="500" width="13.42578125" style="1" customWidth="1"/>
    <col min="501" max="746" width="9.140625" style="1"/>
    <col min="747" max="747" width="6" style="1" customWidth="1"/>
    <col min="748" max="748" width="32.42578125" style="1" customWidth="1"/>
    <col min="749" max="756" width="13.42578125" style="1" customWidth="1"/>
    <col min="757" max="1002" width="9.140625" style="1"/>
    <col min="1003" max="1003" width="6" style="1" customWidth="1"/>
    <col min="1004" max="1004" width="32.42578125" style="1" customWidth="1"/>
    <col min="1005" max="1012" width="13.42578125" style="1" customWidth="1"/>
    <col min="1013" max="1258" width="9.140625" style="1"/>
    <col min="1259" max="1259" width="6" style="1" customWidth="1"/>
    <col min="1260" max="1260" width="32.42578125" style="1" customWidth="1"/>
    <col min="1261" max="1268" width="13.42578125" style="1" customWidth="1"/>
    <col min="1269" max="1514" width="9.140625" style="1"/>
    <col min="1515" max="1515" width="6" style="1" customWidth="1"/>
    <col min="1516" max="1516" width="32.42578125" style="1" customWidth="1"/>
    <col min="1517" max="1524" width="13.42578125" style="1" customWidth="1"/>
    <col min="1525" max="1770" width="9.140625" style="1"/>
    <col min="1771" max="1771" width="6" style="1" customWidth="1"/>
    <col min="1772" max="1772" width="32.42578125" style="1" customWidth="1"/>
    <col min="1773" max="1780" width="13.42578125" style="1" customWidth="1"/>
    <col min="1781" max="2026" width="9.140625" style="1"/>
    <col min="2027" max="2027" width="6" style="1" customWidth="1"/>
    <col min="2028" max="2028" width="32.42578125" style="1" customWidth="1"/>
    <col min="2029" max="2036" width="13.42578125" style="1" customWidth="1"/>
    <col min="2037" max="2282" width="9.140625" style="1"/>
    <col min="2283" max="2283" width="6" style="1" customWidth="1"/>
    <col min="2284" max="2284" width="32.42578125" style="1" customWidth="1"/>
    <col min="2285" max="2292" width="13.42578125" style="1" customWidth="1"/>
    <col min="2293" max="2538" width="9.140625" style="1"/>
    <col min="2539" max="2539" width="6" style="1" customWidth="1"/>
    <col min="2540" max="2540" width="32.42578125" style="1" customWidth="1"/>
    <col min="2541" max="2548" width="13.42578125" style="1" customWidth="1"/>
    <col min="2549" max="2794" width="9.140625" style="1"/>
    <col min="2795" max="2795" width="6" style="1" customWidth="1"/>
    <col min="2796" max="2796" width="32.42578125" style="1" customWidth="1"/>
    <col min="2797" max="2804" width="13.42578125" style="1" customWidth="1"/>
    <col min="2805" max="3050" width="9.140625" style="1"/>
    <col min="3051" max="3051" width="6" style="1" customWidth="1"/>
    <col min="3052" max="3052" width="32.42578125" style="1" customWidth="1"/>
    <col min="3053" max="3060" width="13.42578125" style="1" customWidth="1"/>
    <col min="3061" max="3306" width="9.140625" style="1"/>
    <col min="3307" max="3307" width="6" style="1" customWidth="1"/>
    <col min="3308" max="3308" width="32.42578125" style="1" customWidth="1"/>
    <col min="3309" max="3316" width="13.42578125" style="1" customWidth="1"/>
    <col min="3317" max="3562" width="9.140625" style="1"/>
    <col min="3563" max="3563" width="6" style="1" customWidth="1"/>
    <col min="3564" max="3564" width="32.42578125" style="1" customWidth="1"/>
    <col min="3565" max="3572" width="13.42578125" style="1" customWidth="1"/>
    <col min="3573" max="3818" width="9.140625" style="1"/>
    <col min="3819" max="3819" width="6" style="1" customWidth="1"/>
    <col min="3820" max="3820" width="32.42578125" style="1" customWidth="1"/>
    <col min="3821" max="3828" width="13.42578125" style="1" customWidth="1"/>
    <col min="3829" max="4074" width="9.140625" style="1"/>
    <col min="4075" max="4075" width="6" style="1" customWidth="1"/>
    <col min="4076" max="4076" width="32.42578125" style="1" customWidth="1"/>
    <col min="4077" max="4084" width="13.42578125" style="1" customWidth="1"/>
    <col min="4085" max="4330" width="9.140625" style="1"/>
    <col min="4331" max="4331" width="6" style="1" customWidth="1"/>
    <col min="4332" max="4332" width="32.42578125" style="1" customWidth="1"/>
    <col min="4333" max="4340" width="13.42578125" style="1" customWidth="1"/>
    <col min="4341" max="4586" width="9.140625" style="1"/>
    <col min="4587" max="4587" width="6" style="1" customWidth="1"/>
    <col min="4588" max="4588" width="32.42578125" style="1" customWidth="1"/>
    <col min="4589" max="4596" width="13.42578125" style="1" customWidth="1"/>
    <col min="4597" max="4842" width="9.140625" style="1"/>
    <col min="4843" max="4843" width="6" style="1" customWidth="1"/>
    <col min="4844" max="4844" width="32.42578125" style="1" customWidth="1"/>
    <col min="4845" max="4852" width="13.42578125" style="1" customWidth="1"/>
    <col min="4853" max="5098" width="9.140625" style="1"/>
    <col min="5099" max="5099" width="6" style="1" customWidth="1"/>
    <col min="5100" max="5100" width="32.42578125" style="1" customWidth="1"/>
    <col min="5101" max="5108" width="13.42578125" style="1" customWidth="1"/>
    <col min="5109" max="5354" width="9.140625" style="1"/>
    <col min="5355" max="5355" width="6" style="1" customWidth="1"/>
    <col min="5356" max="5356" width="32.42578125" style="1" customWidth="1"/>
    <col min="5357" max="5364" width="13.42578125" style="1" customWidth="1"/>
    <col min="5365" max="5610" width="9.140625" style="1"/>
    <col min="5611" max="5611" width="6" style="1" customWidth="1"/>
    <col min="5612" max="5612" width="32.42578125" style="1" customWidth="1"/>
    <col min="5613" max="5620" width="13.42578125" style="1" customWidth="1"/>
    <col min="5621" max="5866" width="9.140625" style="1"/>
    <col min="5867" max="5867" width="6" style="1" customWidth="1"/>
    <col min="5868" max="5868" width="32.42578125" style="1" customWidth="1"/>
    <col min="5869" max="5876" width="13.42578125" style="1" customWidth="1"/>
    <col min="5877" max="6122" width="9.140625" style="1"/>
    <col min="6123" max="6123" width="6" style="1" customWidth="1"/>
    <col min="6124" max="6124" width="32.42578125" style="1" customWidth="1"/>
    <col min="6125" max="6132" width="13.42578125" style="1" customWidth="1"/>
    <col min="6133" max="6378" width="9.140625" style="1"/>
    <col min="6379" max="6379" width="6" style="1" customWidth="1"/>
    <col min="6380" max="6380" width="32.42578125" style="1" customWidth="1"/>
    <col min="6381" max="6388" width="13.42578125" style="1" customWidth="1"/>
    <col min="6389" max="6634" width="9.140625" style="1"/>
    <col min="6635" max="6635" width="6" style="1" customWidth="1"/>
    <col min="6636" max="6636" width="32.42578125" style="1" customWidth="1"/>
    <col min="6637" max="6644" width="13.42578125" style="1" customWidth="1"/>
    <col min="6645" max="6890" width="9.140625" style="1"/>
    <col min="6891" max="6891" width="6" style="1" customWidth="1"/>
    <col min="6892" max="6892" width="32.42578125" style="1" customWidth="1"/>
    <col min="6893" max="6900" width="13.42578125" style="1" customWidth="1"/>
    <col min="6901" max="7146" width="9.140625" style="1"/>
    <col min="7147" max="7147" width="6" style="1" customWidth="1"/>
    <col min="7148" max="7148" width="32.42578125" style="1" customWidth="1"/>
    <col min="7149" max="7156" width="13.42578125" style="1" customWidth="1"/>
    <col min="7157" max="7402" width="9.140625" style="1"/>
    <col min="7403" max="7403" width="6" style="1" customWidth="1"/>
    <col min="7404" max="7404" width="32.42578125" style="1" customWidth="1"/>
    <col min="7405" max="7412" width="13.42578125" style="1" customWidth="1"/>
    <col min="7413" max="7658" width="9.140625" style="1"/>
    <col min="7659" max="7659" width="6" style="1" customWidth="1"/>
    <col min="7660" max="7660" width="32.42578125" style="1" customWidth="1"/>
    <col min="7661" max="7668" width="13.42578125" style="1" customWidth="1"/>
    <col min="7669" max="7914" width="9.140625" style="1"/>
    <col min="7915" max="7915" width="6" style="1" customWidth="1"/>
    <col min="7916" max="7916" width="32.42578125" style="1" customWidth="1"/>
    <col min="7917" max="7924" width="13.42578125" style="1" customWidth="1"/>
    <col min="7925" max="8170" width="9.140625" style="1"/>
    <col min="8171" max="8171" width="6" style="1" customWidth="1"/>
    <col min="8172" max="8172" width="32.42578125" style="1" customWidth="1"/>
    <col min="8173" max="8180" width="13.42578125" style="1" customWidth="1"/>
    <col min="8181" max="8426" width="9.140625" style="1"/>
    <col min="8427" max="8427" width="6" style="1" customWidth="1"/>
    <col min="8428" max="8428" width="32.42578125" style="1" customWidth="1"/>
    <col min="8429" max="8436" width="13.42578125" style="1" customWidth="1"/>
    <col min="8437" max="8682" width="9.140625" style="1"/>
    <col min="8683" max="8683" width="6" style="1" customWidth="1"/>
    <col min="8684" max="8684" width="32.42578125" style="1" customWidth="1"/>
    <col min="8685" max="8692" width="13.42578125" style="1" customWidth="1"/>
    <col min="8693" max="8938" width="9.140625" style="1"/>
    <col min="8939" max="8939" width="6" style="1" customWidth="1"/>
    <col min="8940" max="8940" width="32.42578125" style="1" customWidth="1"/>
    <col min="8941" max="8948" width="13.42578125" style="1" customWidth="1"/>
    <col min="8949" max="9194" width="9.140625" style="1"/>
    <col min="9195" max="9195" width="6" style="1" customWidth="1"/>
    <col min="9196" max="9196" width="32.42578125" style="1" customWidth="1"/>
    <col min="9197" max="9204" width="13.42578125" style="1" customWidth="1"/>
    <col min="9205" max="9450" width="9.140625" style="1"/>
    <col min="9451" max="9451" width="6" style="1" customWidth="1"/>
    <col min="9452" max="9452" width="32.42578125" style="1" customWidth="1"/>
    <col min="9453" max="9460" width="13.42578125" style="1" customWidth="1"/>
    <col min="9461" max="9706" width="9.140625" style="1"/>
    <col min="9707" max="9707" width="6" style="1" customWidth="1"/>
    <col min="9708" max="9708" width="32.42578125" style="1" customWidth="1"/>
    <col min="9709" max="9716" width="13.42578125" style="1" customWidth="1"/>
    <col min="9717" max="9962" width="9.140625" style="1"/>
    <col min="9963" max="9963" width="6" style="1" customWidth="1"/>
    <col min="9964" max="9964" width="32.42578125" style="1" customWidth="1"/>
    <col min="9965" max="9972" width="13.42578125" style="1" customWidth="1"/>
    <col min="9973" max="10218" width="9.140625" style="1"/>
    <col min="10219" max="10219" width="6" style="1" customWidth="1"/>
    <col min="10220" max="10220" width="32.42578125" style="1" customWidth="1"/>
    <col min="10221" max="10228" width="13.42578125" style="1" customWidth="1"/>
    <col min="10229" max="10474" width="9.140625" style="1"/>
    <col min="10475" max="10475" width="6" style="1" customWidth="1"/>
    <col min="10476" max="10476" width="32.42578125" style="1" customWidth="1"/>
    <col min="10477" max="10484" width="13.42578125" style="1" customWidth="1"/>
    <col min="10485" max="10730" width="9.140625" style="1"/>
    <col min="10731" max="10731" width="6" style="1" customWidth="1"/>
    <col min="10732" max="10732" width="32.42578125" style="1" customWidth="1"/>
    <col min="10733" max="10740" width="13.42578125" style="1" customWidth="1"/>
    <col min="10741" max="10986" width="9.140625" style="1"/>
    <col min="10987" max="10987" width="6" style="1" customWidth="1"/>
    <col min="10988" max="10988" width="32.42578125" style="1" customWidth="1"/>
    <col min="10989" max="10996" width="13.42578125" style="1" customWidth="1"/>
    <col min="10997" max="11242" width="9.140625" style="1"/>
    <col min="11243" max="11243" width="6" style="1" customWidth="1"/>
    <col min="11244" max="11244" width="32.42578125" style="1" customWidth="1"/>
    <col min="11245" max="11252" width="13.42578125" style="1" customWidth="1"/>
    <col min="11253" max="11498" width="9.140625" style="1"/>
    <col min="11499" max="11499" width="6" style="1" customWidth="1"/>
    <col min="11500" max="11500" width="32.42578125" style="1" customWidth="1"/>
    <col min="11501" max="11508" width="13.42578125" style="1" customWidth="1"/>
    <col min="11509" max="11754" width="9.140625" style="1"/>
    <col min="11755" max="11755" width="6" style="1" customWidth="1"/>
    <col min="11756" max="11756" width="32.42578125" style="1" customWidth="1"/>
    <col min="11757" max="11764" width="13.42578125" style="1" customWidth="1"/>
    <col min="11765" max="12010" width="9.140625" style="1"/>
    <col min="12011" max="12011" width="6" style="1" customWidth="1"/>
    <col min="12012" max="12012" width="32.42578125" style="1" customWidth="1"/>
    <col min="12013" max="12020" width="13.42578125" style="1" customWidth="1"/>
    <col min="12021" max="12266" width="9.140625" style="1"/>
    <col min="12267" max="12267" width="6" style="1" customWidth="1"/>
    <col min="12268" max="12268" width="32.42578125" style="1" customWidth="1"/>
    <col min="12269" max="12276" width="13.42578125" style="1" customWidth="1"/>
    <col min="12277" max="12522" width="9.140625" style="1"/>
    <col min="12523" max="12523" width="6" style="1" customWidth="1"/>
    <col min="12524" max="12524" width="32.42578125" style="1" customWidth="1"/>
    <col min="12525" max="12532" width="13.42578125" style="1" customWidth="1"/>
    <col min="12533" max="12778" width="9.140625" style="1"/>
    <col min="12779" max="12779" width="6" style="1" customWidth="1"/>
    <col min="12780" max="12780" width="32.42578125" style="1" customWidth="1"/>
    <col min="12781" max="12788" width="13.42578125" style="1" customWidth="1"/>
    <col min="12789" max="13034" width="9.140625" style="1"/>
    <col min="13035" max="13035" width="6" style="1" customWidth="1"/>
    <col min="13036" max="13036" width="32.42578125" style="1" customWidth="1"/>
    <col min="13037" max="13044" width="13.42578125" style="1" customWidth="1"/>
    <col min="13045" max="13290" width="9.140625" style="1"/>
    <col min="13291" max="13291" width="6" style="1" customWidth="1"/>
    <col min="13292" max="13292" width="32.42578125" style="1" customWidth="1"/>
    <col min="13293" max="13300" width="13.42578125" style="1" customWidth="1"/>
    <col min="13301" max="13546" width="9.140625" style="1"/>
    <col min="13547" max="13547" width="6" style="1" customWidth="1"/>
    <col min="13548" max="13548" width="32.42578125" style="1" customWidth="1"/>
    <col min="13549" max="13556" width="13.42578125" style="1" customWidth="1"/>
    <col min="13557" max="13802" width="9.140625" style="1"/>
    <col min="13803" max="13803" width="6" style="1" customWidth="1"/>
    <col min="13804" max="13804" width="32.42578125" style="1" customWidth="1"/>
    <col min="13805" max="13812" width="13.42578125" style="1" customWidth="1"/>
    <col min="13813" max="14058" width="9.140625" style="1"/>
    <col min="14059" max="14059" width="6" style="1" customWidth="1"/>
    <col min="14060" max="14060" width="32.42578125" style="1" customWidth="1"/>
    <col min="14061" max="14068" width="13.42578125" style="1" customWidth="1"/>
    <col min="14069" max="14314" width="9.140625" style="1"/>
    <col min="14315" max="14315" width="6" style="1" customWidth="1"/>
    <col min="14316" max="14316" width="32.42578125" style="1" customWidth="1"/>
    <col min="14317" max="14324" width="13.42578125" style="1" customWidth="1"/>
    <col min="14325" max="14570" width="9.140625" style="1"/>
    <col min="14571" max="14571" width="6" style="1" customWidth="1"/>
    <col min="14572" max="14572" width="32.42578125" style="1" customWidth="1"/>
    <col min="14573" max="14580" width="13.42578125" style="1" customWidth="1"/>
    <col min="14581" max="14826" width="9.140625" style="1"/>
    <col min="14827" max="14827" width="6" style="1" customWidth="1"/>
    <col min="14828" max="14828" width="32.42578125" style="1" customWidth="1"/>
    <col min="14829" max="14836" width="13.42578125" style="1" customWidth="1"/>
    <col min="14837" max="15082" width="9.140625" style="1"/>
    <col min="15083" max="15083" width="6" style="1" customWidth="1"/>
    <col min="15084" max="15084" width="32.42578125" style="1" customWidth="1"/>
    <col min="15085" max="15092" width="13.42578125" style="1" customWidth="1"/>
    <col min="15093" max="15338" width="9.140625" style="1"/>
    <col min="15339" max="15339" width="6" style="1" customWidth="1"/>
    <col min="15340" max="15340" width="32.42578125" style="1" customWidth="1"/>
    <col min="15341" max="15348" width="13.42578125" style="1" customWidth="1"/>
    <col min="15349" max="15594" width="9.140625" style="1"/>
    <col min="15595" max="15595" width="6" style="1" customWidth="1"/>
    <col min="15596" max="15596" width="32.42578125" style="1" customWidth="1"/>
    <col min="15597" max="15604" width="13.42578125" style="1" customWidth="1"/>
    <col min="15605" max="15850" width="9.140625" style="1"/>
    <col min="15851" max="15851" width="6" style="1" customWidth="1"/>
    <col min="15852" max="15852" width="32.42578125" style="1" customWidth="1"/>
    <col min="15853" max="15860" width="13.42578125" style="1" customWidth="1"/>
    <col min="15861" max="16106" width="9.140625" style="1"/>
    <col min="16107" max="16107" width="6" style="1" customWidth="1"/>
    <col min="16108" max="16108" width="32.42578125" style="1" customWidth="1"/>
    <col min="16109" max="16116" width="13.42578125" style="1" customWidth="1"/>
    <col min="16117" max="16384" width="9.140625" style="1"/>
  </cols>
  <sheetData>
    <row r="1" spans="1:27" ht="18.75" x14ac:dyDescent="0.2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7" ht="18.75" customHeight="1" x14ac:dyDescent="0.25">
      <c r="B2" s="62" t="s">
        <v>48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7" ht="42" customHeight="1" x14ac:dyDescent="0.25">
      <c r="A3" s="62" t="s">
        <v>47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4" spans="1:27" s="2" customFormat="1" ht="19.5" customHeight="1" x14ac:dyDescent="0.25">
      <c r="X4" s="3" t="s">
        <v>1</v>
      </c>
    </row>
    <row r="5" spans="1:27" s="2" customFormat="1" ht="15" customHeight="1" x14ac:dyDescent="0.25">
      <c r="A5" s="63" t="s">
        <v>21</v>
      </c>
      <c r="B5" s="63" t="s">
        <v>22</v>
      </c>
      <c r="C5" s="63" t="s">
        <v>25</v>
      </c>
      <c r="D5" s="64" t="s">
        <v>23</v>
      </c>
      <c r="E5" s="65"/>
      <c r="F5" s="65"/>
      <c r="G5" s="66"/>
      <c r="H5" s="63" t="s">
        <v>26</v>
      </c>
      <c r="I5" s="64" t="s">
        <v>23</v>
      </c>
      <c r="J5" s="65"/>
      <c r="K5" s="65"/>
      <c r="L5" s="65"/>
      <c r="M5" s="65"/>
      <c r="N5" s="65"/>
      <c r="O5" s="65"/>
      <c r="P5" s="65"/>
      <c r="Q5" s="65"/>
      <c r="R5" s="65"/>
      <c r="S5" s="66"/>
      <c r="T5" s="67" t="s">
        <v>31</v>
      </c>
      <c r="U5" s="54" t="s">
        <v>32</v>
      </c>
      <c r="V5" s="16"/>
      <c r="W5" s="16"/>
      <c r="X5" s="56" t="s">
        <v>46</v>
      </c>
    </row>
    <row r="6" spans="1:27" s="2" customFormat="1" ht="131.25" customHeight="1" x14ac:dyDescent="0.25">
      <c r="A6" s="63" t="s">
        <v>2</v>
      </c>
      <c r="B6" s="63"/>
      <c r="C6" s="63"/>
      <c r="D6" s="30" t="s">
        <v>24</v>
      </c>
      <c r="E6" s="29" t="s">
        <v>29</v>
      </c>
      <c r="F6" s="36" t="s">
        <v>45</v>
      </c>
      <c r="G6" s="29" t="s">
        <v>30</v>
      </c>
      <c r="H6" s="63"/>
      <c r="I6" s="31" t="s">
        <v>33</v>
      </c>
      <c r="J6" s="31" t="s">
        <v>34</v>
      </c>
      <c r="K6" s="28" t="s">
        <v>35</v>
      </c>
      <c r="L6" s="28" t="s">
        <v>36</v>
      </c>
      <c r="M6" s="28" t="s">
        <v>37</v>
      </c>
      <c r="N6" s="28" t="s">
        <v>38</v>
      </c>
      <c r="O6" s="28" t="s">
        <v>40</v>
      </c>
      <c r="P6" s="28" t="s">
        <v>39</v>
      </c>
      <c r="Q6" s="28" t="s">
        <v>41</v>
      </c>
      <c r="R6" s="28" t="s">
        <v>42</v>
      </c>
      <c r="S6" s="28" t="s">
        <v>43</v>
      </c>
      <c r="T6" s="68"/>
      <c r="U6" s="55"/>
      <c r="V6" s="17" t="s">
        <v>44</v>
      </c>
      <c r="W6" s="17" t="s">
        <v>28</v>
      </c>
      <c r="X6" s="56"/>
    </row>
    <row r="7" spans="1:27" s="2" customFormat="1" ht="1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18">
        <v>21</v>
      </c>
      <c r="V7" s="4">
        <v>22</v>
      </c>
      <c r="W7" s="4">
        <v>23</v>
      </c>
      <c r="X7" s="4">
        <v>24</v>
      </c>
    </row>
    <row r="8" spans="1:27" s="2" customFormat="1" ht="12.75" x14ac:dyDescent="0.2">
      <c r="A8" s="5">
        <v>1</v>
      </c>
      <c r="B8" s="5" t="s">
        <v>3</v>
      </c>
      <c r="C8" s="6">
        <f>D8+E8+F8+G8</f>
        <v>7209.4120000000012</v>
      </c>
      <c r="D8" s="6">
        <f>'в думу 24'!D8*104%</f>
        <v>6526.3120000000008</v>
      </c>
      <c r="E8" s="6">
        <v>0</v>
      </c>
      <c r="F8" s="6">
        <v>683.1</v>
      </c>
      <c r="G8" s="7"/>
      <c r="H8" s="6">
        <v>15890.6</v>
      </c>
      <c r="I8" s="21"/>
      <c r="J8" s="22"/>
      <c r="K8" s="21"/>
      <c r="L8" s="21"/>
      <c r="M8" s="21"/>
      <c r="N8" s="22"/>
      <c r="O8" s="22"/>
      <c r="P8" s="22"/>
      <c r="Q8" s="22"/>
      <c r="R8" s="22"/>
      <c r="S8" s="22"/>
      <c r="T8" s="14"/>
      <c r="U8" s="19"/>
      <c r="V8" s="23">
        <f t="shared" ref="V8:V25" si="0">IF(C8-H8+T8-U8&gt;0,0,(C8-H8+T8-U8))</f>
        <v>-8681.1879999999983</v>
      </c>
      <c r="W8" s="57">
        <v>123514.7</v>
      </c>
      <c r="X8" s="51">
        <f>V8/V26*W8</f>
        <v>5618.2943535240674</v>
      </c>
      <c r="Z8" s="37">
        <v>5618.3</v>
      </c>
      <c r="AA8" s="37">
        <f>Z8+F8</f>
        <v>6301.4000000000005</v>
      </c>
    </row>
    <row r="9" spans="1:27" s="2" customFormat="1" ht="12.75" x14ac:dyDescent="0.2">
      <c r="A9" s="5">
        <v>2</v>
      </c>
      <c r="B9" s="5" t="s">
        <v>4</v>
      </c>
      <c r="C9" s="6">
        <f t="shared" ref="C9:C25" si="1">D9+E9+F9+G9</f>
        <v>3234.7439999999997</v>
      </c>
      <c r="D9" s="6">
        <f>'в думу 24'!D9*104%</f>
        <v>2182.5439999999999</v>
      </c>
      <c r="E9" s="6">
        <v>0</v>
      </c>
      <c r="F9" s="6">
        <v>1052.2</v>
      </c>
      <c r="G9" s="7"/>
      <c r="H9" s="6">
        <v>14411.1</v>
      </c>
      <c r="I9" s="21"/>
      <c r="J9" s="22"/>
      <c r="K9" s="21"/>
      <c r="L9" s="21"/>
      <c r="M9" s="21"/>
      <c r="N9" s="22"/>
      <c r="O9" s="22"/>
      <c r="P9" s="22"/>
      <c r="Q9" s="22"/>
      <c r="R9" s="22"/>
      <c r="S9" s="22"/>
      <c r="T9" s="14"/>
      <c r="U9" s="19"/>
      <c r="V9" s="23">
        <f t="shared" si="0"/>
        <v>-11176.356</v>
      </c>
      <c r="W9" s="58"/>
      <c r="X9" s="51">
        <f>V9/V26*W8</f>
        <v>7233.1180718324304</v>
      </c>
      <c r="Z9" s="37">
        <v>7233.1</v>
      </c>
      <c r="AA9" s="37">
        <f t="shared" ref="AA9:AA26" si="2">Z9+F9</f>
        <v>8285.3000000000011</v>
      </c>
    </row>
    <row r="10" spans="1:27" s="2" customFormat="1" ht="12.75" x14ac:dyDescent="0.2">
      <c r="A10" s="5">
        <v>3</v>
      </c>
      <c r="B10" s="5" t="s">
        <v>5</v>
      </c>
      <c r="C10" s="6">
        <f t="shared" si="1"/>
        <v>1988.6</v>
      </c>
      <c r="D10" s="6">
        <f>'в думу 24'!D10*104%</f>
        <v>1274</v>
      </c>
      <c r="E10" s="6">
        <v>0</v>
      </c>
      <c r="F10" s="6">
        <v>714.6</v>
      </c>
      <c r="G10" s="7"/>
      <c r="H10" s="6">
        <v>12614.8</v>
      </c>
      <c r="I10" s="21"/>
      <c r="J10" s="22"/>
      <c r="K10" s="21"/>
      <c r="L10" s="21"/>
      <c r="M10" s="21"/>
      <c r="N10" s="22"/>
      <c r="O10" s="22"/>
      <c r="P10" s="22"/>
      <c r="Q10" s="22"/>
      <c r="R10" s="22"/>
      <c r="S10" s="22"/>
      <c r="T10" s="14"/>
      <c r="U10" s="20"/>
      <c r="V10" s="23">
        <f t="shared" si="0"/>
        <v>-10626.199999999999</v>
      </c>
      <c r="W10" s="58"/>
      <c r="X10" s="51">
        <f>V10/V26*W8</f>
        <v>6877.0679150615615</v>
      </c>
      <c r="Z10" s="37">
        <v>6877.1</v>
      </c>
      <c r="AA10" s="37">
        <f t="shared" si="2"/>
        <v>7591.7000000000007</v>
      </c>
    </row>
    <row r="11" spans="1:27" s="2" customFormat="1" ht="12.75" x14ac:dyDescent="0.2">
      <c r="A11" s="5">
        <v>4</v>
      </c>
      <c r="B11" s="5" t="s">
        <v>6</v>
      </c>
      <c r="C11" s="6">
        <f t="shared" si="1"/>
        <v>8118.4</v>
      </c>
      <c r="D11" s="6">
        <f>'в думу 24'!D11*104%</f>
        <v>6908.2</v>
      </c>
      <c r="E11" s="6">
        <v>0</v>
      </c>
      <c r="F11" s="6">
        <v>1210.2</v>
      </c>
      <c r="G11" s="7"/>
      <c r="H11" s="6">
        <v>21970.5</v>
      </c>
      <c r="I11" s="21"/>
      <c r="J11" s="22"/>
      <c r="K11" s="21"/>
      <c r="L11" s="21"/>
      <c r="M11" s="21"/>
      <c r="N11" s="22"/>
      <c r="O11" s="22"/>
      <c r="P11" s="22"/>
      <c r="Q11" s="22"/>
      <c r="R11" s="22"/>
      <c r="S11" s="22"/>
      <c r="T11" s="14"/>
      <c r="U11" s="20"/>
      <c r="V11" s="23">
        <f t="shared" si="0"/>
        <v>-13852.1</v>
      </c>
      <c r="W11" s="58"/>
      <c r="X11" s="51">
        <f>V11/V26*W8</f>
        <v>8964.8070303800287</v>
      </c>
      <c r="Z11" s="37">
        <v>8964.7999999999993</v>
      </c>
      <c r="AA11" s="37">
        <f t="shared" si="2"/>
        <v>10175</v>
      </c>
    </row>
    <row r="12" spans="1:27" s="2" customFormat="1" ht="12.75" x14ac:dyDescent="0.2">
      <c r="A12" s="5">
        <v>5</v>
      </c>
      <c r="B12" s="5" t="s">
        <v>7</v>
      </c>
      <c r="C12" s="6">
        <f t="shared" si="1"/>
        <v>4444.9799999999996</v>
      </c>
      <c r="D12" s="6">
        <f>'в думу 24'!D12*104%</f>
        <v>3980.08</v>
      </c>
      <c r="E12" s="6">
        <v>0</v>
      </c>
      <c r="F12" s="6">
        <v>464.9</v>
      </c>
      <c r="G12" s="7"/>
      <c r="H12" s="6">
        <v>14037.6</v>
      </c>
      <c r="I12" s="21"/>
      <c r="J12" s="22"/>
      <c r="K12" s="21"/>
      <c r="L12" s="21"/>
      <c r="M12" s="21"/>
      <c r="N12" s="22"/>
      <c r="O12" s="22"/>
      <c r="P12" s="22"/>
      <c r="Q12" s="22"/>
      <c r="R12" s="22"/>
      <c r="S12" s="22"/>
      <c r="T12" s="14"/>
      <c r="U12" s="20"/>
      <c r="V12" s="23">
        <f t="shared" si="0"/>
        <v>-9592.6200000000008</v>
      </c>
      <c r="W12" s="58"/>
      <c r="X12" s="51">
        <f>V12/V26*W8</f>
        <v>6208.1552411377397</v>
      </c>
      <c r="Z12" s="37">
        <v>6208.1</v>
      </c>
      <c r="AA12" s="37">
        <f t="shared" si="2"/>
        <v>6673</v>
      </c>
    </row>
    <row r="13" spans="1:27" s="2" customFormat="1" ht="12.75" x14ac:dyDescent="0.2">
      <c r="A13" s="5">
        <v>6</v>
      </c>
      <c r="B13" s="5" t="s">
        <v>8</v>
      </c>
      <c r="C13" s="6">
        <f t="shared" si="1"/>
        <v>1366.02</v>
      </c>
      <c r="D13" s="6">
        <f>'в думу 24'!D13*104%</f>
        <v>928.72</v>
      </c>
      <c r="E13" s="6">
        <v>0</v>
      </c>
      <c r="F13" s="6">
        <v>437.3</v>
      </c>
      <c r="G13" s="7"/>
      <c r="H13" s="6">
        <v>8253.7999999999993</v>
      </c>
      <c r="I13" s="21"/>
      <c r="J13" s="22"/>
      <c r="K13" s="21"/>
      <c r="L13" s="21"/>
      <c r="M13" s="21"/>
      <c r="N13" s="22"/>
      <c r="O13" s="22"/>
      <c r="P13" s="22"/>
      <c r="Q13" s="22"/>
      <c r="R13" s="22"/>
      <c r="S13" s="22"/>
      <c r="T13" s="14"/>
      <c r="U13" s="20"/>
      <c r="V13" s="23">
        <f t="shared" si="0"/>
        <v>-6887.7799999999988</v>
      </c>
      <c r="W13" s="58"/>
      <c r="X13" s="51">
        <f>V13/V26*W8</f>
        <v>4457.6359229077862</v>
      </c>
      <c r="Z13" s="37">
        <v>4457.6000000000004</v>
      </c>
      <c r="AA13" s="37">
        <f t="shared" si="2"/>
        <v>4894.9000000000005</v>
      </c>
    </row>
    <row r="14" spans="1:27" s="2" customFormat="1" ht="12.75" x14ac:dyDescent="0.2">
      <c r="A14" s="5">
        <v>7</v>
      </c>
      <c r="B14" s="5" t="s">
        <v>9</v>
      </c>
      <c r="C14" s="6">
        <f t="shared" si="1"/>
        <v>5386.0040000000008</v>
      </c>
      <c r="D14" s="6">
        <f>'в думу 24'!D14*104%</f>
        <v>4716.5040000000008</v>
      </c>
      <c r="E14" s="6">
        <v>0</v>
      </c>
      <c r="F14" s="6">
        <v>669.5</v>
      </c>
      <c r="G14" s="7"/>
      <c r="H14" s="6">
        <v>17271.2</v>
      </c>
      <c r="I14" s="21"/>
      <c r="J14" s="22"/>
      <c r="K14" s="21"/>
      <c r="L14" s="21"/>
      <c r="M14" s="21"/>
      <c r="N14" s="22"/>
      <c r="O14" s="22"/>
      <c r="P14" s="22"/>
      <c r="Q14" s="22"/>
      <c r="R14" s="22"/>
      <c r="S14" s="22"/>
      <c r="T14" s="14"/>
      <c r="U14" s="19"/>
      <c r="V14" s="23">
        <f t="shared" si="0"/>
        <v>-11885.196</v>
      </c>
      <c r="W14" s="58"/>
      <c r="X14" s="51">
        <f>V14/V26*W8</f>
        <v>7691.8653964557434</v>
      </c>
      <c r="Z14" s="37">
        <v>7691.9</v>
      </c>
      <c r="AA14" s="37">
        <f t="shared" si="2"/>
        <v>8361.4</v>
      </c>
    </row>
    <row r="15" spans="1:27" s="2" customFormat="1" ht="12.75" x14ac:dyDescent="0.2">
      <c r="A15" s="5">
        <v>8</v>
      </c>
      <c r="B15" s="5" t="s">
        <v>10</v>
      </c>
      <c r="C15" s="6">
        <f t="shared" si="1"/>
        <v>16185.86</v>
      </c>
      <c r="D15" s="6">
        <f>'в думу 24'!D15*104%</f>
        <v>16181.36</v>
      </c>
      <c r="E15" s="6">
        <v>0</v>
      </c>
      <c r="F15" s="6">
        <v>4.5</v>
      </c>
      <c r="G15" s="7"/>
      <c r="H15" s="6">
        <v>34421.1</v>
      </c>
      <c r="I15" s="21"/>
      <c r="J15" s="22"/>
      <c r="K15" s="21"/>
      <c r="L15" s="21"/>
      <c r="M15" s="21"/>
      <c r="N15" s="22"/>
      <c r="O15" s="22"/>
      <c r="P15" s="22"/>
      <c r="Q15" s="22"/>
      <c r="R15" s="22"/>
      <c r="S15" s="22"/>
      <c r="T15" s="14"/>
      <c r="U15" s="20"/>
      <c r="V15" s="23">
        <f t="shared" si="0"/>
        <v>-18235.239999999998</v>
      </c>
      <c r="W15" s="58"/>
      <c r="X15" s="51">
        <f>V15/V26*W8</f>
        <v>11801.489142633038</v>
      </c>
      <c r="Z15" s="37">
        <v>11801.5</v>
      </c>
      <c r="AA15" s="37">
        <f t="shared" si="2"/>
        <v>11806</v>
      </c>
    </row>
    <row r="16" spans="1:27" s="2" customFormat="1" ht="12.75" x14ac:dyDescent="0.2">
      <c r="A16" s="5">
        <v>9</v>
      </c>
      <c r="B16" s="5" t="s">
        <v>11</v>
      </c>
      <c r="C16" s="6">
        <f t="shared" si="1"/>
        <v>1923.26</v>
      </c>
      <c r="D16" s="6">
        <f>'в думу 24'!D16*104%</f>
        <v>1418.56</v>
      </c>
      <c r="E16" s="6">
        <v>0</v>
      </c>
      <c r="F16" s="6">
        <v>504.7</v>
      </c>
      <c r="G16" s="7"/>
      <c r="H16" s="6">
        <v>10544.5</v>
      </c>
      <c r="I16" s="21"/>
      <c r="J16" s="22"/>
      <c r="K16" s="21"/>
      <c r="L16" s="21"/>
      <c r="M16" s="21"/>
      <c r="N16" s="22"/>
      <c r="O16" s="22"/>
      <c r="P16" s="22"/>
      <c r="Q16" s="22"/>
      <c r="R16" s="22"/>
      <c r="S16" s="22"/>
      <c r="T16" s="14"/>
      <c r="U16" s="20"/>
      <c r="V16" s="23">
        <f t="shared" si="0"/>
        <v>-8621.24</v>
      </c>
      <c r="W16" s="58"/>
      <c r="X16" s="51">
        <f>V16/V26*W8</f>
        <v>5579.4971854515579</v>
      </c>
      <c r="Z16" s="37">
        <v>5579.5</v>
      </c>
      <c r="AA16" s="37">
        <f t="shared" si="2"/>
        <v>6084.2</v>
      </c>
    </row>
    <row r="17" spans="1:27" s="2" customFormat="1" ht="12.75" x14ac:dyDescent="0.2">
      <c r="A17" s="5">
        <v>10</v>
      </c>
      <c r="B17" s="5" t="s">
        <v>12</v>
      </c>
      <c r="C17" s="6">
        <f t="shared" si="1"/>
        <v>4090.7760000000003</v>
      </c>
      <c r="D17" s="6">
        <f>'в думу 24'!D17*104%</f>
        <v>3077.7760000000003</v>
      </c>
      <c r="E17" s="6">
        <v>0</v>
      </c>
      <c r="F17" s="6">
        <v>1013</v>
      </c>
      <c r="G17" s="7"/>
      <c r="H17" s="6">
        <v>16545.900000000001</v>
      </c>
      <c r="I17" s="21"/>
      <c r="J17" s="22"/>
      <c r="K17" s="21"/>
      <c r="L17" s="21"/>
      <c r="M17" s="21"/>
      <c r="N17" s="22"/>
      <c r="O17" s="22"/>
      <c r="P17" s="22"/>
      <c r="Q17" s="22"/>
      <c r="R17" s="22"/>
      <c r="S17" s="22"/>
      <c r="T17" s="14"/>
      <c r="U17" s="19"/>
      <c r="V17" s="23">
        <f t="shared" si="0"/>
        <v>-12455.124000000002</v>
      </c>
      <c r="W17" s="58"/>
      <c r="X17" s="51">
        <f>V17/V26*W8</f>
        <v>8060.7116032554668</v>
      </c>
      <c r="Z17" s="37">
        <v>8060.7</v>
      </c>
      <c r="AA17" s="37">
        <f t="shared" si="2"/>
        <v>9073.7000000000007</v>
      </c>
    </row>
    <row r="18" spans="1:27" s="2" customFormat="1" ht="12.75" x14ac:dyDescent="0.2">
      <c r="A18" s="5">
        <v>11</v>
      </c>
      <c r="B18" s="5" t="s">
        <v>13</v>
      </c>
      <c r="C18" s="6">
        <f t="shared" si="1"/>
        <v>995.452</v>
      </c>
      <c r="D18" s="6">
        <f>'в думу 24'!D18*104%</f>
        <v>500.55200000000002</v>
      </c>
      <c r="E18" s="6">
        <v>0</v>
      </c>
      <c r="F18" s="6">
        <v>494.9</v>
      </c>
      <c r="G18" s="7"/>
      <c r="H18" s="6">
        <v>10057.5</v>
      </c>
      <c r="I18" s="21"/>
      <c r="J18" s="22"/>
      <c r="K18" s="21"/>
      <c r="L18" s="21"/>
      <c r="M18" s="21"/>
      <c r="N18" s="22"/>
      <c r="O18" s="22"/>
      <c r="P18" s="22"/>
      <c r="Q18" s="22"/>
      <c r="R18" s="22"/>
      <c r="S18" s="22"/>
      <c r="T18" s="14"/>
      <c r="U18" s="20"/>
      <c r="V18" s="23">
        <f t="shared" si="0"/>
        <v>-9062.0480000000007</v>
      </c>
      <c r="W18" s="58"/>
      <c r="X18" s="51">
        <f>V18/V26*W8</f>
        <v>5864.7794644885098</v>
      </c>
      <c r="Z18" s="37">
        <v>5864.8</v>
      </c>
      <c r="AA18" s="37">
        <f t="shared" si="2"/>
        <v>6359.7</v>
      </c>
    </row>
    <row r="19" spans="1:27" s="2" customFormat="1" ht="12.75" x14ac:dyDescent="0.2">
      <c r="A19" s="5">
        <v>12</v>
      </c>
      <c r="B19" s="5" t="s">
        <v>14</v>
      </c>
      <c r="C19" s="6">
        <f t="shared" si="1"/>
        <v>1539.18</v>
      </c>
      <c r="D19" s="6">
        <f>'в думу 24'!D19*104%</f>
        <v>1135.68</v>
      </c>
      <c r="E19" s="6">
        <v>0</v>
      </c>
      <c r="F19" s="6">
        <v>403.5</v>
      </c>
      <c r="G19" s="7"/>
      <c r="H19" s="6">
        <v>7148.7</v>
      </c>
      <c r="I19" s="21"/>
      <c r="J19" s="22"/>
      <c r="K19" s="21"/>
      <c r="L19" s="21"/>
      <c r="M19" s="21"/>
      <c r="N19" s="22"/>
      <c r="O19" s="22"/>
      <c r="P19" s="22"/>
      <c r="Q19" s="22"/>
      <c r="R19" s="22"/>
      <c r="S19" s="22"/>
      <c r="T19" s="14"/>
      <c r="U19" s="19"/>
      <c r="V19" s="23">
        <f t="shared" si="0"/>
        <v>-5609.5199999999995</v>
      </c>
      <c r="W19" s="58"/>
      <c r="X19" s="51">
        <f>V19/V26*W8</f>
        <v>3630.371159106372</v>
      </c>
      <c r="Z19" s="37">
        <v>3630.4</v>
      </c>
      <c r="AA19" s="37">
        <f t="shared" si="2"/>
        <v>4033.9</v>
      </c>
    </row>
    <row r="20" spans="1:27" s="2" customFormat="1" ht="12.75" x14ac:dyDescent="0.2">
      <c r="A20" s="5">
        <v>13</v>
      </c>
      <c r="B20" s="5" t="s">
        <v>15</v>
      </c>
      <c r="C20" s="6">
        <f t="shared" si="1"/>
        <v>4079.8600000000006</v>
      </c>
      <c r="D20" s="6">
        <f>'в думу 24'!D20*104%</f>
        <v>3098.1600000000003</v>
      </c>
      <c r="E20" s="6">
        <v>0</v>
      </c>
      <c r="F20" s="6">
        <v>981.7</v>
      </c>
      <c r="G20" s="7"/>
      <c r="H20" s="6">
        <v>17085.2</v>
      </c>
      <c r="I20" s="21"/>
      <c r="J20" s="22"/>
      <c r="K20" s="21"/>
      <c r="L20" s="21"/>
      <c r="M20" s="21"/>
      <c r="N20" s="22"/>
      <c r="O20" s="22"/>
      <c r="P20" s="22"/>
      <c r="Q20" s="22"/>
      <c r="R20" s="22"/>
      <c r="S20" s="22"/>
      <c r="T20" s="14"/>
      <c r="U20" s="20"/>
      <c r="V20" s="23">
        <f t="shared" si="0"/>
        <v>-13005.34</v>
      </c>
      <c r="W20" s="58"/>
      <c r="X20" s="51">
        <f>V20/V26*W8</f>
        <v>8416.8005908477862</v>
      </c>
      <c r="Z20" s="37">
        <v>8416.7999999999993</v>
      </c>
      <c r="AA20" s="37">
        <f t="shared" si="2"/>
        <v>9398.5</v>
      </c>
    </row>
    <row r="21" spans="1:27" s="2" customFormat="1" ht="12.75" x14ac:dyDescent="0.2">
      <c r="A21" s="5">
        <v>14</v>
      </c>
      <c r="B21" s="5" t="s">
        <v>16</v>
      </c>
      <c r="C21" s="6">
        <f t="shared" si="1"/>
        <v>1811.2080000000001</v>
      </c>
      <c r="D21" s="6">
        <f>'в думу 24'!D21*104%</f>
        <v>1146.808</v>
      </c>
      <c r="E21" s="6">
        <v>0</v>
      </c>
      <c r="F21" s="6">
        <v>664.4</v>
      </c>
      <c r="G21" s="7"/>
      <c r="H21" s="6">
        <v>11514.4</v>
      </c>
      <c r="I21" s="21"/>
      <c r="J21" s="22"/>
      <c r="K21" s="21"/>
      <c r="L21" s="21"/>
      <c r="M21" s="21"/>
      <c r="N21" s="22"/>
      <c r="O21" s="22"/>
      <c r="P21" s="22"/>
      <c r="Q21" s="22"/>
      <c r="R21" s="22"/>
      <c r="S21" s="22"/>
      <c r="T21" s="14"/>
      <c r="U21" s="20"/>
      <c r="V21" s="23">
        <f t="shared" si="0"/>
        <v>-9703.1919999999991</v>
      </c>
      <c r="W21" s="58"/>
      <c r="X21" s="51">
        <f>V21/V26*W8</f>
        <v>6279.7152676292581</v>
      </c>
      <c r="Z21" s="37">
        <v>6279.7</v>
      </c>
      <c r="AA21" s="37">
        <f t="shared" si="2"/>
        <v>6944.0999999999995</v>
      </c>
    </row>
    <row r="22" spans="1:27" s="2" customFormat="1" ht="12.75" x14ac:dyDescent="0.2">
      <c r="A22" s="5">
        <v>15</v>
      </c>
      <c r="B22" s="5" t="s">
        <v>17</v>
      </c>
      <c r="C22" s="6">
        <f t="shared" si="1"/>
        <v>1058.576</v>
      </c>
      <c r="D22" s="6">
        <f>'в думу 24'!D22*104%</f>
        <v>475.17599999999999</v>
      </c>
      <c r="E22" s="6">
        <v>0</v>
      </c>
      <c r="F22" s="6">
        <v>583.4</v>
      </c>
      <c r="G22" s="7"/>
      <c r="H22" s="6">
        <v>11173.5</v>
      </c>
      <c r="I22" s="21"/>
      <c r="J22" s="22"/>
      <c r="K22" s="21"/>
      <c r="L22" s="21"/>
      <c r="M22" s="21"/>
      <c r="N22" s="22"/>
      <c r="O22" s="22"/>
      <c r="P22" s="22"/>
      <c r="Q22" s="22"/>
      <c r="R22" s="22"/>
      <c r="S22" s="22"/>
      <c r="T22" s="14"/>
      <c r="U22" s="5"/>
      <c r="V22" s="23">
        <f t="shared" si="0"/>
        <v>-10114.923999999999</v>
      </c>
      <c r="W22" s="58"/>
      <c r="X22" s="51">
        <f>V22/V26*W8</f>
        <v>6546.1801305910058</v>
      </c>
      <c r="Z22" s="37">
        <v>6546.2</v>
      </c>
      <c r="AA22" s="37">
        <f t="shared" si="2"/>
        <v>7129.5999999999995</v>
      </c>
    </row>
    <row r="23" spans="1:27" s="2" customFormat="1" ht="12.75" x14ac:dyDescent="0.2">
      <c r="A23" s="5">
        <v>16</v>
      </c>
      <c r="B23" s="5" t="s">
        <v>18</v>
      </c>
      <c r="C23" s="6">
        <f t="shared" si="1"/>
        <v>618.4</v>
      </c>
      <c r="D23" s="6">
        <f>'в думу 24'!D23*104%</f>
        <v>239.20000000000002</v>
      </c>
      <c r="E23" s="6">
        <v>0</v>
      </c>
      <c r="F23" s="6">
        <v>379.2</v>
      </c>
      <c r="G23" s="7"/>
      <c r="H23" s="6">
        <v>7085.6</v>
      </c>
      <c r="I23" s="21"/>
      <c r="J23" s="22"/>
      <c r="K23" s="21"/>
      <c r="L23" s="21"/>
      <c r="M23" s="21"/>
      <c r="N23" s="22"/>
      <c r="O23" s="22"/>
      <c r="P23" s="22"/>
      <c r="Q23" s="22"/>
      <c r="R23" s="22"/>
      <c r="S23" s="22"/>
      <c r="T23" s="14"/>
      <c r="U23" s="5"/>
      <c r="V23" s="23">
        <f t="shared" si="0"/>
        <v>-6467.2000000000007</v>
      </c>
      <c r="W23" s="58"/>
      <c r="X23" s="51">
        <f>V23/V26*W8</f>
        <v>4185.4448081427172</v>
      </c>
      <c r="Z23" s="37">
        <v>4185.3999999999996</v>
      </c>
      <c r="AA23" s="37">
        <f t="shared" si="2"/>
        <v>4564.5999999999995</v>
      </c>
    </row>
    <row r="24" spans="1:27" s="2" customFormat="1" ht="12.75" x14ac:dyDescent="0.2">
      <c r="A24" s="5">
        <v>17</v>
      </c>
      <c r="B24" s="5" t="s">
        <v>0</v>
      </c>
      <c r="C24" s="6">
        <f t="shared" si="1"/>
        <v>2487.9</v>
      </c>
      <c r="D24" s="6">
        <f>'в думу 24'!D24*104%</f>
        <v>1801.8</v>
      </c>
      <c r="E24" s="6">
        <v>0</v>
      </c>
      <c r="F24" s="6">
        <v>686.1</v>
      </c>
      <c r="G24" s="7"/>
      <c r="H24" s="6">
        <v>9438.7999999999993</v>
      </c>
      <c r="I24" s="21"/>
      <c r="J24" s="22"/>
      <c r="K24" s="21"/>
      <c r="L24" s="21"/>
      <c r="M24" s="21"/>
      <c r="N24" s="22"/>
      <c r="O24" s="22"/>
      <c r="P24" s="22"/>
      <c r="Q24" s="22"/>
      <c r="R24" s="22"/>
      <c r="S24" s="22"/>
      <c r="T24" s="14"/>
      <c r="U24" s="5"/>
      <c r="V24" s="23">
        <f t="shared" si="0"/>
        <v>-6950.9</v>
      </c>
      <c r="W24" s="58"/>
      <c r="X24" s="51">
        <f>V24/V26*W8</f>
        <v>4498.4859470743449</v>
      </c>
      <c r="Z24" s="37">
        <v>4498.5</v>
      </c>
      <c r="AA24" s="37">
        <f t="shared" si="2"/>
        <v>5184.6000000000004</v>
      </c>
    </row>
    <row r="25" spans="1:27" s="2" customFormat="1" ht="12.75" x14ac:dyDescent="0.2">
      <c r="A25" s="5">
        <v>18</v>
      </c>
      <c r="B25" s="5" t="s">
        <v>19</v>
      </c>
      <c r="C25" s="6">
        <f t="shared" si="1"/>
        <v>6288.86</v>
      </c>
      <c r="D25" s="6">
        <f>'в думу 24'!D25*104%</f>
        <v>4970.16</v>
      </c>
      <c r="E25" s="6">
        <v>0</v>
      </c>
      <c r="F25" s="6">
        <v>1318.7</v>
      </c>
      <c r="G25" s="7"/>
      <c r="H25" s="6">
        <v>24213.200000000001</v>
      </c>
      <c r="I25" s="21"/>
      <c r="J25" s="22"/>
      <c r="K25" s="21"/>
      <c r="L25" s="21"/>
      <c r="M25" s="21"/>
      <c r="N25" s="22"/>
      <c r="O25" s="22"/>
      <c r="P25" s="22"/>
      <c r="Q25" s="22"/>
      <c r="R25" s="22"/>
      <c r="S25" s="22"/>
      <c r="T25" s="14"/>
      <c r="U25" s="6"/>
      <c r="V25" s="23">
        <f t="shared" si="0"/>
        <v>-17924.34</v>
      </c>
      <c r="W25" s="59"/>
      <c r="X25" s="51">
        <f>V25/V26*W8</f>
        <v>11600.280769480583</v>
      </c>
      <c r="Z25" s="37">
        <v>11600.3</v>
      </c>
      <c r="AA25" s="37">
        <f t="shared" si="2"/>
        <v>12919</v>
      </c>
    </row>
    <row r="26" spans="1:27" s="10" customFormat="1" x14ac:dyDescent="0.25">
      <c r="A26" s="60" t="s">
        <v>27</v>
      </c>
      <c r="B26" s="61"/>
      <c r="C26" s="8">
        <f>SUM(C8:C25)</f>
        <v>72827.491999999998</v>
      </c>
      <c r="D26" s="8">
        <f t="shared" ref="D26:U26" si="3">SUM(D8:D25)</f>
        <v>60561.592000000004</v>
      </c>
      <c r="E26" s="8">
        <f t="shared" si="3"/>
        <v>0</v>
      </c>
      <c r="F26" s="8">
        <f>SUM(F8:F25)</f>
        <v>12265.900000000001</v>
      </c>
      <c r="G26" s="8">
        <f>SUM(G8:G25)</f>
        <v>0</v>
      </c>
      <c r="H26" s="8">
        <f t="shared" si="3"/>
        <v>263678</v>
      </c>
      <c r="I26" s="13">
        <f t="shared" si="3"/>
        <v>0</v>
      </c>
      <c r="J26" s="13">
        <f t="shared" si="3"/>
        <v>0</v>
      </c>
      <c r="K26" s="13">
        <f t="shared" si="3"/>
        <v>0</v>
      </c>
      <c r="L26" s="13">
        <f t="shared" si="3"/>
        <v>0</v>
      </c>
      <c r="M26" s="13">
        <f t="shared" si="3"/>
        <v>0</v>
      </c>
      <c r="N26" s="13">
        <f t="shared" si="3"/>
        <v>0</v>
      </c>
      <c r="O26" s="13">
        <f t="shared" si="3"/>
        <v>0</v>
      </c>
      <c r="P26" s="13">
        <f t="shared" si="3"/>
        <v>0</v>
      </c>
      <c r="Q26" s="13">
        <f t="shared" si="3"/>
        <v>0</v>
      </c>
      <c r="R26" s="13">
        <f t="shared" si="3"/>
        <v>0</v>
      </c>
      <c r="S26" s="13">
        <f t="shared" si="3"/>
        <v>0</v>
      </c>
      <c r="T26" s="15">
        <f t="shared" si="3"/>
        <v>0</v>
      </c>
      <c r="U26" s="8">
        <f t="shared" si="3"/>
        <v>0</v>
      </c>
      <c r="V26" s="8">
        <f>SUM(V8:V25)</f>
        <v>-190850.508</v>
      </c>
      <c r="W26" s="9"/>
      <c r="X26" s="39">
        <f>SUM(X8:X25)</f>
        <v>123514.7</v>
      </c>
      <c r="Z26" s="38">
        <f>SUM(Z8:Z25)</f>
        <v>123514.7</v>
      </c>
      <c r="AA26" s="38">
        <f t="shared" si="2"/>
        <v>135780.6</v>
      </c>
    </row>
    <row r="27" spans="1:27" x14ac:dyDescent="0.25">
      <c r="A27" s="53"/>
      <c r="B27" s="53"/>
      <c r="C27" s="1"/>
      <c r="D27" s="1"/>
      <c r="E27" s="1"/>
      <c r="F27" s="1"/>
      <c r="G27" s="1"/>
    </row>
    <row r="32" spans="1:27" x14ac:dyDescent="0.25">
      <c r="A32" s="12"/>
      <c r="B32" s="12"/>
    </row>
    <row r="33" spans="1:2" x14ac:dyDescent="0.25">
      <c r="A33" s="53"/>
      <c r="B33" s="53"/>
    </row>
    <row r="34" spans="1:2" x14ac:dyDescent="0.25">
      <c r="A34" s="53"/>
      <c r="B34" s="53"/>
    </row>
    <row r="35" spans="1:2" x14ac:dyDescent="0.25">
      <c r="A35" s="53"/>
      <c r="B35" s="53"/>
    </row>
  </sheetData>
  <sheetProtection selectLockedCells="1" autoFilter="0" selectUnlockedCells="1"/>
  <mergeCells count="18">
    <mergeCell ref="A1:X1"/>
    <mergeCell ref="A3:X3"/>
    <mergeCell ref="A5:A6"/>
    <mergeCell ref="B5:B6"/>
    <mergeCell ref="C5:C6"/>
    <mergeCell ref="D5:G5"/>
    <mergeCell ref="H5:H6"/>
    <mergeCell ref="I5:S5"/>
    <mergeCell ref="T5:T6"/>
    <mergeCell ref="B2:X2"/>
    <mergeCell ref="A33:B33"/>
    <mergeCell ref="A34:B34"/>
    <mergeCell ref="A35:B35"/>
    <mergeCell ref="U5:U6"/>
    <mergeCell ref="X5:X6"/>
    <mergeCell ref="W8:W25"/>
    <mergeCell ref="A26:B26"/>
    <mergeCell ref="A27:B27"/>
  </mergeCells>
  <conditionalFormatting sqref="A6:B6 A7:X7">
    <cfRule type="cellIs" dxfId="3" priority="2" stopIfTrue="1" operator="equal">
      <formula>"оценка МФ"</formula>
    </cfRule>
  </conditionalFormatting>
  <conditionalFormatting sqref="L7:X7">
    <cfRule type="cellIs" dxfId="2" priority="1" stopIfTrue="1" operator="equal">
      <formula>"оценка МФ"</formula>
    </cfRule>
  </conditionalFormatting>
  <pageMargins left="0.39370078740157483" right="0.39370078740157483" top="0.78740157480314965" bottom="0.39370078740157483" header="0.31496062992125984" footer="0.31496062992125984"/>
  <pageSetup paperSize="9" scale="7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W32" sqref="W32"/>
    </sheetView>
  </sheetViews>
  <sheetFormatPr defaultRowHeight="15.75" x14ac:dyDescent="0.25"/>
  <cols>
    <col min="1" max="1" width="6" style="1" customWidth="1"/>
    <col min="2" max="2" width="22" style="1" customWidth="1"/>
    <col min="3" max="4" width="13.140625" style="11" customWidth="1"/>
    <col min="5" max="5" width="11.28515625" style="11" customWidth="1"/>
    <col min="6" max="6" width="13.140625" style="11" customWidth="1"/>
    <col min="7" max="7" width="10.5703125" style="11" customWidth="1"/>
    <col min="8" max="8" width="11.28515625" style="1" customWidth="1"/>
    <col min="9" max="12" width="13.140625" style="1" hidden="1" customWidth="1"/>
    <col min="13" max="13" width="14.42578125" style="1" hidden="1" customWidth="1"/>
    <col min="14" max="14" width="16" style="1" hidden="1" customWidth="1"/>
    <col min="15" max="15" width="16.28515625" style="1" hidden="1" customWidth="1"/>
    <col min="16" max="16" width="14.140625" style="1" hidden="1" customWidth="1"/>
    <col min="17" max="17" width="13" style="1" hidden="1" customWidth="1"/>
    <col min="18" max="18" width="9.140625" style="1" hidden="1" customWidth="1"/>
    <col min="19" max="19" width="11.5703125" style="1" hidden="1" customWidth="1"/>
    <col min="20" max="20" width="11.28515625" style="1" hidden="1" customWidth="1"/>
    <col min="21" max="21" width="13.140625" style="1" hidden="1" customWidth="1"/>
    <col min="22" max="22" width="12.7109375" style="1" customWidth="1"/>
    <col min="23" max="24" width="13.140625" style="1" customWidth="1"/>
    <col min="25" max="25" width="9.140625" style="1" customWidth="1"/>
    <col min="26" max="26" width="12" style="1" bestFit="1" customWidth="1"/>
    <col min="27" max="27" width="9.28515625" style="1" bestFit="1" customWidth="1"/>
    <col min="28" max="232" width="9.140625" style="1"/>
    <col min="233" max="233" width="6" style="1" customWidth="1"/>
    <col min="234" max="234" width="32.42578125" style="1" customWidth="1"/>
    <col min="235" max="242" width="13.42578125" style="1" customWidth="1"/>
    <col min="243" max="488" width="9.140625" style="1"/>
    <col min="489" max="489" width="6" style="1" customWidth="1"/>
    <col min="490" max="490" width="32.42578125" style="1" customWidth="1"/>
    <col min="491" max="498" width="13.42578125" style="1" customWidth="1"/>
    <col min="499" max="744" width="9.140625" style="1"/>
    <col min="745" max="745" width="6" style="1" customWidth="1"/>
    <col min="746" max="746" width="32.42578125" style="1" customWidth="1"/>
    <col min="747" max="754" width="13.42578125" style="1" customWidth="1"/>
    <col min="755" max="1000" width="9.140625" style="1"/>
    <col min="1001" max="1001" width="6" style="1" customWidth="1"/>
    <col min="1002" max="1002" width="32.42578125" style="1" customWidth="1"/>
    <col min="1003" max="1010" width="13.42578125" style="1" customWidth="1"/>
    <col min="1011" max="1256" width="9.140625" style="1"/>
    <col min="1257" max="1257" width="6" style="1" customWidth="1"/>
    <col min="1258" max="1258" width="32.42578125" style="1" customWidth="1"/>
    <col min="1259" max="1266" width="13.42578125" style="1" customWidth="1"/>
    <col min="1267" max="1512" width="9.140625" style="1"/>
    <col min="1513" max="1513" width="6" style="1" customWidth="1"/>
    <col min="1514" max="1514" width="32.42578125" style="1" customWidth="1"/>
    <col min="1515" max="1522" width="13.42578125" style="1" customWidth="1"/>
    <col min="1523" max="1768" width="9.140625" style="1"/>
    <col min="1769" max="1769" width="6" style="1" customWidth="1"/>
    <col min="1770" max="1770" width="32.42578125" style="1" customWidth="1"/>
    <col min="1771" max="1778" width="13.42578125" style="1" customWidth="1"/>
    <col min="1779" max="2024" width="9.140625" style="1"/>
    <col min="2025" max="2025" width="6" style="1" customWidth="1"/>
    <col min="2026" max="2026" width="32.42578125" style="1" customWidth="1"/>
    <col min="2027" max="2034" width="13.42578125" style="1" customWidth="1"/>
    <col min="2035" max="2280" width="9.140625" style="1"/>
    <col min="2281" max="2281" width="6" style="1" customWidth="1"/>
    <col min="2282" max="2282" width="32.42578125" style="1" customWidth="1"/>
    <col min="2283" max="2290" width="13.42578125" style="1" customWidth="1"/>
    <col min="2291" max="2536" width="9.140625" style="1"/>
    <col min="2537" max="2537" width="6" style="1" customWidth="1"/>
    <col min="2538" max="2538" width="32.42578125" style="1" customWidth="1"/>
    <col min="2539" max="2546" width="13.42578125" style="1" customWidth="1"/>
    <col min="2547" max="2792" width="9.140625" style="1"/>
    <col min="2793" max="2793" width="6" style="1" customWidth="1"/>
    <col min="2794" max="2794" width="32.42578125" style="1" customWidth="1"/>
    <col min="2795" max="2802" width="13.42578125" style="1" customWidth="1"/>
    <col min="2803" max="3048" width="9.140625" style="1"/>
    <col min="3049" max="3049" width="6" style="1" customWidth="1"/>
    <col min="3050" max="3050" width="32.42578125" style="1" customWidth="1"/>
    <col min="3051" max="3058" width="13.42578125" style="1" customWidth="1"/>
    <col min="3059" max="3304" width="9.140625" style="1"/>
    <col min="3305" max="3305" width="6" style="1" customWidth="1"/>
    <col min="3306" max="3306" width="32.42578125" style="1" customWidth="1"/>
    <col min="3307" max="3314" width="13.42578125" style="1" customWidth="1"/>
    <col min="3315" max="3560" width="9.140625" style="1"/>
    <col min="3561" max="3561" width="6" style="1" customWidth="1"/>
    <col min="3562" max="3562" width="32.42578125" style="1" customWidth="1"/>
    <col min="3563" max="3570" width="13.42578125" style="1" customWidth="1"/>
    <col min="3571" max="3816" width="9.140625" style="1"/>
    <col min="3817" max="3817" width="6" style="1" customWidth="1"/>
    <col min="3818" max="3818" width="32.42578125" style="1" customWidth="1"/>
    <col min="3819" max="3826" width="13.42578125" style="1" customWidth="1"/>
    <col min="3827" max="4072" width="9.140625" style="1"/>
    <col min="4073" max="4073" width="6" style="1" customWidth="1"/>
    <col min="4074" max="4074" width="32.42578125" style="1" customWidth="1"/>
    <col min="4075" max="4082" width="13.42578125" style="1" customWidth="1"/>
    <col min="4083" max="4328" width="9.140625" style="1"/>
    <col min="4329" max="4329" width="6" style="1" customWidth="1"/>
    <col min="4330" max="4330" width="32.42578125" style="1" customWidth="1"/>
    <col min="4331" max="4338" width="13.42578125" style="1" customWidth="1"/>
    <col min="4339" max="4584" width="9.140625" style="1"/>
    <col min="4585" max="4585" width="6" style="1" customWidth="1"/>
    <col min="4586" max="4586" width="32.42578125" style="1" customWidth="1"/>
    <col min="4587" max="4594" width="13.42578125" style="1" customWidth="1"/>
    <col min="4595" max="4840" width="9.140625" style="1"/>
    <col min="4841" max="4841" width="6" style="1" customWidth="1"/>
    <col min="4842" max="4842" width="32.42578125" style="1" customWidth="1"/>
    <col min="4843" max="4850" width="13.42578125" style="1" customWidth="1"/>
    <col min="4851" max="5096" width="9.140625" style="1"/>
    <col min="5097" max="5097" width="6" style="1" customWidth="1"/>
    <col min="5098" max="5098" width="32.42578125" style="1" customWidth="1"/>
    <col min="5099" max="5106" width="13.42578125" style="1" customWidth="1"/>
    <col min="5107" max="5352" width="9.140625" style="1"/>
    <col min="5353" max="5353" width="6" style="1" customWidth="1"/>
    <col min="5354" max="5354" width="32.42578125" style="1" customWidth="1"/>
    <col min="5355" max="5362" width="13.42578125" style="1" customWidth="1"/>
    <col min="5363" max="5608" width="9.140625" style="1"/>
    <col min="5609" max="5609" width="6" style="1" customWidth="1"/>
    <col min="5610" max="5610" width="32.42578125" style="1" customWidth="1"/>
    <col min="5611" max="5618" width="13.42578125" style="1" customWidth="1"/>
    <col min="5619" max="5864" width="9.140625" style="1"/>
    <col min="5865" max="5865" width="6" style="1" customWidth="1"/>
    <col min="5866" max="5866" width="32.42578125" style="1" customWidth="1"/>
    <col min="5867" max="5874" width="13.42578125" style="1" customWidth="1"/>
    <col min="5875" max="6120" width="9.140625" style="1"/>
    <col min="6121" max="6121" width="6" style="1" customWidth="1"/>
    <col min="6122" max="6122" width="32.42578125" style="1" customWidth="1"/>
    <col min="6123" max="6130" width="13.42578125" style="1" customWidth="1"/>
    <col min="6131" max="6376" width="9.140625" style="1"/>
    <col min="6377" max="6377" width="6" style="1" customWidth="1"/>
    <col min="6378" max="6378" width="32.42578125" style="1" customWidth="1"/>
    <col min="6379" max="6386" width="13.42578125" style="1" customWidth="1"/>
    <col min="6387" max="6632" width="9.140625" style="1"/>
    <col min="6633" max="6633" width="6" style="1" customWidth="1"/>
    <col min="6634" max="6634" width="32.42578125" style="1" customWidth="1"/>
    <col min="6635" max="6642" width="13.42578125" style="1" customWidth="1"/>
    <col min="6643" max="6888" width="9.140625" style="1"/>
    <col min="6889" max="6889" width="6" style="1" customWidth="1"/>
    <col min="6890" max="6890" width="32.42578125" style="1" customWidth="1"/>
    <col min="6891" max="6898" width="13.42578125" style="1" customWidth="1"/>
    <col min="6899" max="7144" width="9.140625" style="1"/>
    <col min="7145" max="7145" width="6" style="1" customWidth="1"/>
    <col min="7146" max="7146" width="32.42578125" style="1" customWidth="1"/>
    <col min="7147" max="7154" width="13.42578125" style="1" customWidth="1"/>
    <col min="7155" max="7400" width="9.140625" style="1"/>
    <col min="7401" max="7401" width="6" style="1" customWidth="1"/>
    <col min="7402" max="7402" width="32.42578125" style="1" customWidth="1"/>
    <col min="7403" max="7410" width="13.42578125" style="1" customWidth="1"/>
    <col min="7411" max="7656" width="9.140625" style="1"/>
    <col min="7657" max="7657" width="6" style="1" customWidth="1"/>
    <col min="7658" max="7658" width="32.42578125" style="1" customWidth="1"/>
    <col min="7659" max="7666" width="13.42578125" style="1" customWidth="1"/>
    <col min="7667" max="7912" width="9.140625" style="1"/>
    <col min="7913" max="7913" width="6" style="1" customWidth="1"/>
    <col min="7914" max="7914" width="32.42578125" style="1" customWidth="1"/>
    <col min="7915" max="7922" width="13.42578125" style="1" customWidth="1"/>
    <col min="7923" max="8168" width="9.140625" style="1"/>
    <col min="8169" max="8169" width="6" style="1" customWidth="1"/>
    <col min="8170" max="8170" width="32.42578125" style="1" customWidth="1"/>
    <col min="8171" max="8178" width="13.42578125" style="1" customWidth="1"/>
    <col min="8179" max="8424" width="9.140625" style="1"/>
    <col min="8425" max="8425" width="6" style="1" customWidth="1"/>
    <col min="8426" max="8426" width="32.42578125" style="1" customWidth="1"/>
    <col min="8427" max="8434" width="13.42578125" style="1" customWidth="1"/>
    <col min="8435" max="8680" width="9.140625" style="1"/>
    <col min="8681" max="8681" width="6" style="1" customWidth="1"/>
    <col min="8682" max="8682" width="32.42578125" style="1" customWidth="1"/>
    <col min="8683" max="8690" width="13.42578125" style="1" customWidth="1"/>
    <col min="8691" max="8936" width="9.140625" style="1"/>
    <col min="8937" max="8937" width="6" style="1" customWidth="1"/>
    <col min="8938" max="8938" width="32.42578125" style="1" customWidth="1"/>
    <col min="8939" max="8946" width="13.42578125" style="1" customWidth="1"/>
    <col min="8947" max="9192" width="9.140625" style="1"/>
    <col min="9193" max="9193" width="6" style="1" customWidth="1"/>
    <col min="9194" max="9194" width="32.42578125" style="1" customWidth="1"/>
    <col min="9195" max="9202" width="13.42578125" style="1" customWidth="1"/>
    <col min="9203" max="9448" width="9.140625" style="1"/>
    <col min="9449" max="9449" width="6" style="1" customWidth="1"/>
    <col min="9450" max="9450" width="32.42578125" style="1" customWidth="1"/>
    <col min="9451" max="9458" width="13.42578125" style="1" customWidth="1"/>
    <col min="9459" max="9704" width="9.140625" style="1"/>
    <col min="9705" max="9705" width="6" style="1" customWidth="1"/>
    <col min="9706" max="9706" width="32.42578125" style="1" customWidth="1"/>
    <col min="9707" max="9714" width="13.42578125" style="1" customWidth="1"/>
    <col min="9715" max="9960" width="9.140625" style="1"/>
    <col min="9961" max="9961" width="6" style="1" customWidth="1"/>
    <col min="9962" max="9962" width="32.42578125" style="1" customWidth="1"/>
    <col min="9963" max="9970" width="13.42578125" style="1" customWidth="1"/>
    <col min="9971" max="10216" width="9.140625" style="1"/>
    <col min="10217" max="10217" width="6" style="1" customWidth="1"/>
    <col min="10218" max="10218" width="32.42578125" style="1" customWidth="1"/>
    <col min="10219" max="10226" width="13.42578125" style="1" customWidth="1"/>
    <col min="10227" max="10472" width="9.140625" style="1"/>
    <col min="10473" max="10473" width="6" style="1" customWidth="1"/>
    <col min="10474" max="10474" width="32.42578125" style="1" customWidth="1"/>
    <col min="10475" max="10482" width="13.42578125" style="1" customWidth="1"/>
    <col min="10483" max="10728" width="9.140625" style="1"/>
    <col min="10729" max="10729" width="6" style="1" customWidth="1"/>
    <col min="10730" max="10730" width="32.42578125" style="1" customWidth="1"/>
    <col min="10731" max="10738" width="13.42578125" style="1" customWidth="1"/>
    <col min="10739" max="10984" width="9.140625" style="1"/>
    <col min="10985" max="10985" width="6" style="1" customWidth="1"/>
    <col min="10986" max="10986" width="32.42578125" style="1" customWidth="1"/>
    <col min="10987" max="10994" width="13.42578125" style="1" customWidth="1"/>
    <col min="10995" max="11240" width="9.140625" style="1"/>
    <col min="11241" max="11241" width="6" style="1" customWidth="1"/>
    <col min="11242" max="11242" width="32.42578125" style="1" customWidth="1"/>
    <col min="11243" max="11250" width="13.42578125" style="1" customWidth="1"/>
    <col min="11251" max="11496" width="9.140625" style="1"/>
    <col min="11497" max="11497" width="6" style="1" customWidth="1"/>
    <col min="11498" max="11498" width="32.42578125" style="1" customWidth="1"/>
    <col min="11499" max="11506" width="13.42578125" style="1" customWidth="1"/>
    <col min="11507" max="11752" width="9.140625" style="1"/>
    <col min="11753" max="11753" width="6" style="1" customWidth="1"/>
    <col min="11754" max="11754" width="32.42578125" style="1" customWidth="1"/>
    <col min="11755" max="11762" width="13.42578125" style="1" customWidth="1"/>
    <col min="11763" max="12008" width="9.140625" style="1"/>
    <col min="12009" max="12009" width="6" style="1" customWidth="1"/>
    <col min="12010" max="12010" width="32.42578125" style="1" customWidth="1"/>
    <col min="12011" max="12018" width="13.42578125" style="1" customWidth="1"/>
    <col min="12019" max="12264" width="9.140625" style="1"/>
    <col min="12265" max="12265" width="6" style="1" customWidth="1"/>
    <col min="12266" max="12266" width="32.42578125" style="1" customWidth="1"/>
    <col min="12267" max="12274" width="13.42578125" style="1" customWidth="1"/>
    <col min="12275" max="12520" width="9.140625" style="1"/>
    <col min="12521" max="12521" width="6" style="1" customWidth="1"/>
    <col min="12522" max="12522" width="32.42578125" style="1" customWidth="1"/>
    <col min="12523" max="12530" width="13.42578125" style="1" customWidth="1"/>
    <col min="12531" max="12776" width="9.140625" style="1"/>
    <col min="12777" max="12777" width="6" style="1" customWidth="1"/>
    <col min="12778" max="12778" width="32.42578125" style="1" customWidth="1"/>
    <col min="12779" max="12786" width="13.42578125" style="1" customWidth="1"/>
    <col min="12787" max="13032" width="9.140625" style="1"/>
    <col min="13033" max="13033" width="6" style="1" customWidth="1"/>
    <col min="13034" max="13034" width="32.42578125" style="1" customWidth="1"/>
    <col min="13035" max="13042" width="13.42578125" style="1" customWidth="1"/>
    <col min="13043" max="13288" width="9.140625" style="1"/>
    <col min="13289" max="13289" width="6" style="1" customWidth="1"/>
    <col min="13290" max="13290" width="32.42578125" style="1" customWidth="1"/>
    <col min="13291" max="13298" width="13.42578125" style="1" customWidth="1"/>
    <col min="13299" max="13544" width="9.140625" style="1"/>
    <col min="13545" max="13545" width="6" style="1" customWidth="1"/>
    <col min="13546" max="13546" width="32.42578125" style="1" customWidth="1"/>
    <col min="13547" max="13554" width="13.42578125" style="1" customWidth="1"/>
    <col min="13555" max="13800" width="9.140625" style="1"/>
    <col min="13801" max="13801" width="6" style="1" customWidth="1"/>
    <col min="13802" max="13802" width="32.42578125" style="1" customWidth="1"/>
    <col min="13803" max="13810" width="13.42578125" style="1" customWidth="1"/>
    <col min="13811" max="14056" width="9.140625" style="1"/>
    <col min="14057" max="14057" width="6" style="1" customWidth="1"/>
    <col min="14058" max="14058" width="32.42578125" style="1" customWidth="1"/>
    <col min="14059" max="14066" width="13.42578125" style="1" customWidth="1"/>
    <col min="14067" max="14312" width="9.140625" style="1"/>
    <col min="14313" max="14313" width="6" style="1" customWidth="1"/>
    <col min="14314" max="14314" width="32.42578125" style="1" customWidth="1"/>
    <col min="14315" max="14322" width="13.42578125" style="1" customWidth="1"/>
    <col min="14323" max="14568" width="9.140625" style="1"/>
    <col min="14569" max="14569" width="6" style="1" customWidth="1"/>
    <col min="14570" max="14570" width="32.42578125" style="1" customWidth="1"/>
    <col min="14571" max="14578" width="13.42578125" style="1" customWidth="1"/>
    <col min="14579" max="14824" width="9.140625" style="1"/>
    <col min="14825" max="14825" width="6" style="1" customWidth="1"/>
    <col min="14826" max="14826" width="32.42578125" style="1" customWidth="1"/>
    <col min="14827" max="14834" width="13.42578125" style="1" customWidth="1"/>
    <col min="14835" max="15080" width="9.140625" style="1"/>
    <col min="15081" max="15081" width="6" style="1" customWidth="1"/>
    <col min="15082" max="15082" width="32.42578125" style="1" customWidth="1"/>
    <col min="15083" max="15090" width="13.42578125" style="1" customWidth="1"/>
    <col min="15091" max="15336" width="9.140625" style="1"/>
    <col min="15337" max="15337" width="6" style="1" customWidth="1"/>
    <col min="15338" max="15338" width="32.42578125" style="1" customWidth="1"/>
    <col min="15339" max="15346" width="13.42578125" style="1" customWidth="1"/>
    <col min="15347" max="15592" width="9.140625" style="1"/>
    <col min="15593" max="15593" width="6" style="1" customWidth="1"/>
    <col min="15594" max="15594" width="32.42578125" style="1" customWidth="1"/>
    <col min="15595" max="15602" width="13.42578125" style="1" customWidth="1"/>
    <col min="15603" max="15848" width="9.140625" style="1"/>
    <col min="15849" max="15849" width="6" style="1" customWidth="1"/>
    <col min="15850" max="15850" width="32.42578125" style="1" customWidth="1"/>
    <col min="15851" max="15858" width="13.42578125" style="1" customWidth="1"/>
    <col min="15859" max="16104" width="9.140625" style="1"/>
    <col min="16105" max="16105" width="6" style="1" customWidth="1"/>
    <col min="16106" max="16106" width="32.42578125" style="1" customWidth="1"/>
    <col min="16107" max="16114" width="13.42578125" style="1" customWidth="1"/>
    <col min="16115" max="16384" width="9.140625" style="1"/>
  </cols>
  <sheetData>
    <row r="1" spans="1:27" ht="18.75" x14ac:dyDescent="0.2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7" ht="18.75" customHeight="1" x14ac:dyDescent="0.25">
      <c r="B2" s="62" t="s">
        <v>48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7" ht="41.25" customHeight="1" x14ac:dyDescent="0.25">
      <c r="A3" s="62" t="s">
        <v>47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4" spans="1:27" s="2" customFormat="1" ht="19.5" customHeight="1" x14ac:dyDescent="0.25">
      <c r="X4" s="3" t="s">
        <v>1</v>
      </c>
    </row>
    <row r="5" spans="1:27" s="2" customFormat="1" ht="15" customHeight="1" x14ac:dyDescent="0.25">
      <c r="A5" s="63" t="s">
        <v>21</v>
      </c>
      <c r="B5" s="63" t="s">
        <v>22</v>
      </c>
      <c r="C5" s="63" t="s">
        <v>25</v>
      </c>
      <c r="D5" s="64" t="s">
        <v>23</v>
      </c>
      <c r="E5" s="65"/>
      <c r="F5" s="65"/>
      <c r="G5" s="66"/>
      <c r="H5" s="63" t="s">
        <v>26</v>
      </c>
      <c r="I5" s="64" t="s">
        <v>23</v>
      </c>
      <c r="J5" s="65"/>
      <c r="K5" s="65"/>
      <c r="L5" s="65"/>
      <c r="M5" s="65"/>
      <c r="N5" s="65"/>
      <c r="O5" s="65"/>
      <c r="P5" s="65"/>
      <c r="Q5" s="65"/>
      <c r="R5" s="65"/>
      <c r="S5" s="66"/>
      <c r="T5" s="63" t="s">
        <v>31</v>
      </c>
      <c r="U5" s="54" t="s">
        <v>32</v>
      </c>
      <c r="V5" s="16"/>
      <c r="W5" s="16"/>
      <c r="X5" s="56" t="s">
        <v>46</v>
      </c>
    </row>
    <row r="6" spans="1:27" s="2" customFormat="1" ht="131.25" customHeight="1" x14ac:dyDescent="0.25">
      <c r="A6" s="63" t="s">
        <v>2</v>
      </c>
      <c r="B6" s="63"/>
      <c r="C6" s="63"/>
      <c r="D6" s="34" t="s">
        <v>24</v>
      </c>
      <c r="E6" s="33" t="s">
        <v>29</v>
      </c>
      <c r="F6" s="36" t="s">
        <v>45</v>
      </c>
      <c r="G6" s="33" t="s">
        <v>30</v>
      </c>
      <c r="H6" s="63"/>
      <c r="I6" s="35" t="s">
        <v>33</v>
      </c>
      <c r="J6" s="35" t="s">
        <v>34</v>
      </c>
      <c r="K6" s="32" t="s">
        <v>35</v>
      </c>
      <c r="L6" s="32" t="s">
        <v>36</v>
      </c>
      <c r="M6" s="32" t="s">
        <v>37</v>
      </c>
      <c r="N6" s="32" t="s">
        <v>38</v>
      </c>
      <c r="O6" s="32" t="s">
        <v>40</v>
      </c>
      <c r="P6" s="32" t="s">
        <v>39</v>
      </c>
      <c r="Q6" s="32" t="s">
        <v>41</v>
      </c>
      <c r="R6" s="32" t="s">
        <v>42</v>
      </c>
      <c r="S6" s="32" t="s">
        <v>43</v>
      </c>
      <c r="T6" s="63"/>
      <c r="U6" s="55"/>
      <c r="V6" s="17" t="s">
        <v>44</v>
      </c>
      <c r="W6" s="17" t="s">
        <v>28</v>
      </c>
      <c r="X6" s="56"/>
    </row>
    <row r="7" spans="1:27" s="2" customFormat="1" ht="1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18">
        <v>21</v>
      </c>
      <c r="V7" s="4">
        <v>22</v>
      </c>
      <c r="W7" s="4">
        <v>23</v>
      </c>
      <c r="X7" s="4">
        <v>24</v>
      </c>
    </row>
    <row r="8" spans="1:27" s="2" customFormat="1" ht="12.75" x14ac:dyDescent="0.2">
      <c r="A8" s="5">
        <v>1</v>
      </c>
      <c r="B8" s="5" t="s">
        <v>3</v>
      </c>
      <c r="C8" s="6">
        <f>D8+E8+F8+G8</f>
        <v>7530.4644800000015</v>
      </c>
      <c r="D8" s="6">
        <f>'в думу 25'!D8*104%</f>
        <v>6787.3644800000011</v>
      </c>
      <c r="E8" s="6">
        <v>0</v>
      </c>
      <c r="F8" s="6">
        <v>743.1</v>
      </c>
      <c r="G8" s="7"/>
      <c r="H8" s="6">
        <v>15890.6</v>
      </c>
      <c r="I8" s="21"/>
      <c r="J8" s="22"/>
      <c r="K8" s="21"/>
      <c r="L8" s="21"/>
      <c r="M8" s="21"/>
      <c r="N8" s="22"/>
      <c r="O8" s="22"/>
      <c r="P8" s="22"/>
      <c r="Q8" s="22"/>
      <c r="R8" s="22"/>
      <c r="S8" s="22"/>
      <c r="T8" s="14"/>
      <c r="U8" s="19"/>
      <c r="V8" s="23">
        <f>IF(C8-H8+T8-U8&gt;0,0,(C8-H8+T8-U8))</f>
        <v>-8360.1355199999998</v>
      </c>
      <c r="W8" s="57">
        <v>123895</v>
      </c>
      <c r="X8" s="51">
        <f>V8/V26*W8</f>
        <v>5518.9140211006652</v>
      </c>
      <c r="Z8" s="37">
        <v>5518.9</v>
      </c>
      <c r="AA8" s="37">
        <f>Z8+F8</f>
        <v>6262</v>
      </c>
    </row>
    <row r="9" spans="1:27" s="2" customFormat="1" ht="12.75" x14ac:dyDescent="0.2">
      <c r="A9" s="5">
        <v>2</v>
      </c>
      <c r="B9" s="5" t="s">
        <v>4</v>
      </c>
      <c r="C9" s="6">
        <f t="shared" ref="C9:C25" si="0">D9+E9+F9+G9</f>
        <v>3373.4457600000001</v>
      </c>
      <c r="D9" s="6">
        <f>'в думу 25'!D9*104%</f>
        <v>2269.8457600000002</v>
      </c>
      <c r="E9" s="6">
        <v>0</v>
      </c>
      <c r="F9" s="6">
        <v>1103.5999999999999</v>
      </c>
      <c r="G9" s="7"/>
      <c r="H9" s="6">
        <v>14411.1</v>
      </c>
      <c r="I9" s="21"/>
      <c r="J9" s="22"/>
      <c r="K9" s="21"/>
      <c r="L9" s="21"/>
      <c r="M9" s="21"/>
      <c r="N9" s="22"/>
      <c r="O9" s="22"/>
      <c r="P9" s="22"/>
      <c r="Q9" s="22"/>
      <c r="R9" s="22"/>
      <c r="S9" s="22"/>
      <c r="T9" s="14"/>
      <c r="U9" s="19"/>
      <c r="V9" s="23">
        <f t="shared" ref="V9:V25" si="1">IF(C9-H9+T9-U9&gt;0,0,(C9-H9+T9-U9))</f>
        <v>-11037.65424</v>
      </c>
      <c r="W9" s="58"/>
      <c r="X9" s="51">
        <f>V9/V26*W8</f>
        <v>7286.4685745186589</v>
      </c>
      <c r="Z9" s="37">
        <v>7286.5</v>
      </c>
      <c r="AA9" s="37">
        <f t="shared" ref="AA9:AA26" si="2">Z9+F9</f>
        <v>8390.1</v>
      </c>
    </row>
    <row r="10" spans="1:27" s="2" customFormat="1" ht="12.75" x14ac:dyDescent="0.2">
      <c r="A10" s="5">
        <v>3</v>
      </c>
      <c r="B10" s="5" t="s">
        <v>5</v>
      </c>
      <c r="C10" s="6">
        <f t="shared" si="0"/>
        <v>2073.46</v>
      </c>
      <c r="D10" s="6">
        <f>'в думу 25'!D10*104%</f>
        <v>1324.96</v>
      </c>
      <c r="E10" s="6">
        <v>0</v>
      </c>
      <c r="F10" s="6">
        <v>748.5</v>
      </c>
      <c r="G10" s="7"/>
      <c r="H10" s="6">
        <v>12614.8</v>
      </c>
      <c r="I10" s="21"/>
      <c r="J10" s="22"/>
      <c r="K10" s="21"/>
      <c r="L10" s="21"/>
      <c r="M10" s="21"/>
      <c r="N10" s="22"/>
      <c r="O10" s="22"/>
      <c r="P10" s="22"/>
      <c r="Q10" s="22"/>
      <c r="R10" s="22"/>
      <c r="S10" s="22"/>
      <c r="T10" s="14"/>
      <c r="U10" s="20"/>
      <c r="V10" s="23">
        <f t="shared" si="1"/>
        <v>-10541.34</v>
      </c>
      <c r="W10" s="58"/>
      <c r="X10" s="51">
        <f>V10/V26*W8</f>
        <v>6958.8284768844615</v>
      </c>
      <c r="Z10" s="37">
        <v>6958.8</v>
      </c>
      <c r="AA10" s="37">
        <f t="shared" si="2"/>
        <v>7707.3</v>
      </c>
    </row>
    <row r="11" spans="1:27" s="2" customFormat="1" ht="12.75" x14ac:dyDescent="0.2">
      <c r="A11" s="5">
        <v>4</v>
      </c>
      <c r="B11" s="5" t="s">
        <v>6</v>
      </c>
      <c r="C11" s="6">
        <f t="shared" si="0"/>
        <v>8459.1280000000006</v>
      </c>
      <c r="D11" s="6">
        <f>'в думу 25'!D11*104%</f>
        <v>7184.5280000000002</v>
      </c>
      <c r="E11" s="6">
        <v>0</v>
      </c>
      <c r="F11" s="6">
        <v>1274.5999999999999</v>
      </c>
      <c r="G11" s="7"/>
      <c r="H11" s="6">
        <v>21970.5</v>
      </c>
      <c r="I11" s="21"/>
      <c r="J11" s="22"/>
      <c r="K11" s="21"/>
      <c r="L11" s="21"/>
      <c r="M11" s="21"/>
      <c r="N11" s="22"/>
      <c r="O11" s="22"/>
      <c r="P11" s="22"/>
      <c r="Q11" s="22"/>
      <c r="R11" s="22"/>
      <c r="S11" s="22"/>
      <c r="T11" s="14"/>
      <c r="U11" s="20"/>
      <c r="V11" s="23">
        <f t="shared" si="1"/>
        <v>-13511.371999999999</v>
      </c>
      <c r="W11" s="58"/>
      <c r="X11" s="51">
        <f>V11/V26*W8</f>
        <v>8919.4846419316091</v>
      </c>
      <c r="Z11" s="37">
        <v>8919.5</v>
      </c>
      <c r="AA11" s="37">
        <f t="shared" si="2"/>
        <v>10194.1</v>
      </c>
    </row>
    <row r="12" spans="1:27" s="2" customFormat="1" ht="12.75" x14ac:dyDescent="0.2">
      <c r="A12" s="5">
        <v>5</v>
      </c>
      <c r="B12" s="5" t="s">
        <v>7</v>
      </c>
      <c r="C12" s="6">
        <f t="shared" si="0"/>
        <v>4640.4831999999997</v>
      </c>
      <c r="D12" s="6">
        <f>'в думу 25'!D12*104%</f>
        <v>4139.2831999999999</v>
      </c>
      <c r="E12" s="6">
        <v>0</v>
      </c>
      <c r="F12" s="6">
        <v>501.2</v>
      </c>
      <c r="G12" s="7"/>
      <c r="H12" s="6">
        <v>14037.6</v>
      </c>
      <c r="I12" s="21"/>
      <c r="J12" s="22"/>
      <c r="K12" s="21"/>
      <c r="L12" s="21"/>
      <c r="M12" s="21"/>
      <c r="N12" s="22"/>
      <c r="O12" s="22"/>
      <c r="P12" s="22"/>
      <c r="Q12" s="22"/>
      <c r="R12" s="22"/>
      <c r="S12" s="22"/>
      <c r="T12" s="14"/>
      <c r="U12" s="20"/>
      <c r="V12" s="23">
        <f t="shared" si="1"/>
        <v>-9397.1167999999998</v>
      </c>
      <c r="W12" s="58"/>
      <c r="X12" s="51">
        <f>V12/V26*W8</f>
        <v>6203.4735610889493</v>
      </c>
      <c r="Z12" s="37">
        <v>6203.5</v>
      </c>
      <c r="AA12" s="37">
        <f t="shared" si="2"/>
        <v>6704.7</v>
      </c>
    </row>
    <row r="13" spans="1:27" s="2" customFormat="1" ht="12.75" x14ac:dyDescent="0.2">
      <c r="A13" s="5">
        <v>6</v>
      </c>
      <c r="B13" s="5" t="s">
        <v>8</v>
      </c>
      <c r="C13" s="6">
        <f t="shared" si="0"/>
        <v>1423.7688000000001</v>
      </c>
      <c r="D13" s="6">
        <f>'в думу 25'!D13*104%</f>
        <v>965.86880000000008</v>
      </c>
      <c r="E13" s="6">
        <v>0</v>
      </c>
      <c r="F13" s="6">
        <v>457.9</v>
      </c>
      <c r="G13" s="7"/>
      <c r="H13" s="6">
        <v>8253.7999999999993</v>
      </c>
      <c r="I13" s="21"/>
      <c r="J13" s="22"/>
      <c r="K13" s="21"/>
      <c r="L13" s="21"/>
      <c r="M13" s="21"/>
      <c r="N13" s="22"/>
      <c r="O13" s="22"/>
      <c r="P13" s="22"/>
      <c r="Q13" s="22"/>
      <c r="R13" s="22"/>
      <c r="S13" s="22"/>
      <c r="T13" s="14"/>
      <c r="U13" s="20"/>
      <c r="V13" s="23">
        <f>IF(C13-H13+T13-U13&gt;0,0,(C13-H13+T13-U13))</f>
        <v>-6830.0311999999994</v>
      </c>
      <c r="W13" s="58"/>
      <c r="X13" s="51">
        <f>V13/V26*W8</f>
        <v>4508.8210429195287</v>
      </c>
      <c r="Z13" s="37">
        <v>4508.8</v>
      </c>
      <c r="AA13" s="37">
        <f t="shared" si="2"/>
        <v>4966.7</v>
      </c>
    </row>
    <row r="14" spans="1:27" s="2" customFormat="1" ht="12.75" x14ac:dyDescent="0.2">
      <c r="A14" s="5">
        <v>7</v>
      </c>
      <c r="B14" s="5" t="s">
        <v>9</v>
      </c>
      <c r="C14" s="6">
        <f t="shared" si="0"/>
        <v>5621.5641600000008</v>
      </c>
      <c r="D14" s="6">
        <f>'в думу 25'!D14*104%</f>
        <v>4905.1641600000012</v>
      </c>
      <c r="E14" s="6">
        <v>0</v>
      </c>
      <c r="F14" s="6">
        <v>716.4</v>
      </c>
      <c r="G14" s="7"/>
      <c r="H14" s="6">
        <v>17271.2</v>
      </c>
      <c r="I14" s="21"/>
      <c r="J14" s="22"/>
      <c r="K14" s="21"/>
      <c r="L14" s="21"/>
      <c r="M14" s="21"/>
      <c r="N14" s="22"/>
      <c r="O14" s="22"/>
      <c r="P14" s="22"/>
      <c r="Q14" s="22"/>
      <c r="R14" s="22"/>
      <c r="S14" s="22"/>
      <c r="T14" s="14"/>
      <c r="U14" s="19"/>
      <c r="V14" s="23">
        <f t="shared" si="1"/>
        <v>-11649.635839999999</v>
      </c>
      <c r="W14" s="58"/>
      <c r="X14" s="51">
        <f>V14/V26*W8</f>
        <v>7690.4660725036692</v>
      </c>
      <c r="Z14" s="37">
        <v>7690.5</v>
      </c>
      <c r="AA14" s="37">
        <f t="shared" si="2"/>
        <v>8406.9</v>
      </c>
    </row>
    <row r="15" spans="1:27" s="2" customFormat="1" ht="12.75" x14ac:dyDescent="0.2">
      <c r="A15" s="5">
        <v>8</v>
      </c>
      <c r="B15" s="5" t="s">
        <v>10</v>
      </c>
      <c r="C15" s="6">
        <f t="shared" si="0"/>
        <v>16922.014400000004</v>
      </c>
      <c r="D15" s="6">
        <f>'в думу 25'!D15*104%</f>
        <v>16828.614400000002</v>
      </c>
      <c r="E15" s="6">
        <v>0</v>
      </c>
      <c r="F15" s="6">
        <v>93.4</v>
      </c>
      <c r="G15" s="7"/>
      <c r="H15" s="6">
        <v>34421.1</v>
      </c>
      <c r="I15" s="21"/>
      <c r="J15" s="22"/>
      <c r="K15" s="21"/>
      <c r="L15" s="21"/>
      <c r="M15" s="21"/>
      <c r="N15" s="22"/>
      <c r="O15" s="22"/>
      <c r="P15" s="22"/>
      <c r="Q15" s="22"/>
      <c r="R15" s="22"/>
      <c r="S15" s="22"/>
      <c r="T15" s="14"/>
      <c r="U15" s="20"/>
      <c r="V15" s="23">
        <f t="shared" si="1"/>
        <v>-17499.085599999995</v>
      </c>
      <c r="W15" s="58"/>
      <c r="X15" s="51">
        <f>V15/V26*W8</f>
        <v>11551.959731183964</v>
      </c>
      <c r="Z15" s="37">
        <v>11551.9</v>
      </c>
      <c r="AA15" s="37">
        <f t="shared" si="2"/>
        <v>11645.3</v>
      </c>
    </row>
    <row r="16" spans="1:27" s="2" customFormat="1" ht="12.75" x14ac:dyDescent="0.2">
      <c r="A16" s="5">
        <v>9</v>
      </c>
      <c r="B16" s="5" t="s">
        <v>11</v>
      </c>
      <c r="C16" s="6">
        <f t="shared" si="0"/>
        <v>2004.6024</v>
      </c>
      <c r="D16" s="6">
        <f>'в думу 25'!D16*104%</f>
        <v>1475.3024</v>
      </c>
      <c r="E16" s="6">
        <v>0</v>
      </c>
      <c r="F16" s="6">
        <v>529.29999999999995</v>
      </c>
      <c r="G16" s="7"/>
      <c r="H16" s="6">
        <v>10544.5</v>
      </c>
      <c r="I16" s="21"/>
      <c r="J16" s="22"/>
      <c r="K16" s="21"/>
      <c r="L16" s="21"/>
      <c r="M16" s="21"/>
      <c r="N16" s="22"/>
      <c r="O16" s="22"/>
      <c r="P16" s="22"/>
      <c r="Q16" s="22"/>
      <c r="R16" s="22"/>
      <c r="S16" s="22"/>
      <c r="T16" s="14"/>
      <c r="U16" s="20"/>
      <c r="V16" s="23">
        <f t="shared" si="1"/>
        <v>-8539.8976000000002</v>
      </c>
      <c r="W16" s="58"/>
      <c r="X16" s="51">
        <f>V16/V26*W8</f>
        <v>5637.5833251329786</v>
      </c>
      <c r="Z16" s="37">
        <v>5637.6</v>
      </c>
      <c r="AA16" s="37">
        <f t="shared" si="2"/>
        <v>6166.9000000000005</v>
      </c>
    </row>
    <row r="17" spans="1:27" s="2" customFormat="1" ht="12.75" x14ac:dyDescent="0.2">
      <c r="A17" s="5">
        <v>10</v>
      </c>
      <c r="B17" s="5" t="s">
        <v>12</v>
      </c>
      <c r="C17" s="6">
        <f t="shared" si="0"/>
        <v>4262.48704</v>
      </c>
      <c r="D17" s="6">
        <f>'в думу 25'!D17*104%</f>
        <v>3200.8870400000005</v>
      </c>
      <c r="E17" s="6">
        <v>0</v>
      </c>
      <c r="F17" s="6">
        <v>1061.5999999999999</v>
      </c>
      <c r="G17" s="7"/>
      <c r="H17" s="6">
        <v>16545.900000000001</v>
      </c>
      <c r="I17" s="21"/>
      <c r="J17" s="22"/>
      <c r="K17" s="21"/>
      <c r="L17" s="21"/>
      <c r="M17" s="21"/>
      <c r="N17" s="22"/>
      <c r="O17" s="22"/>
      <c r="P17" s="22"/>
      <c r="Q17" s="22"/>
      <c r="R17" s="22"/>
      <c r="S17" s="22"/>
      <c r="T17" s="14"/>
      <c r="U17" s="19"/>
      <c r="V17" s="23">
        <f t="shared" si="1"/>
        <v>-12283.412960000001</v>
      </c>
      <c r="W17" s="58"/>
      <c r="X17" s="51">
        <f>V17/V26*W8</f>
        <v>8108.851806257996</v>
      </c>
      <c r="Z17" s="37">
        <v>8108.9</v>
      </c>
      <c r="AA17" s="37">
        <f t="shared" si="2"/>
        <v>9170.5</v>
      </c>
    </row>
    <row r="18" spans="1:27" s="2" customFormat="1" ht="12.75" x14ac:dyDescent="0.2">
      <c r="A18" s="5">
        <v>11</v>
      </c>
      <c r="B18" s="5" t="s">
        <v>13</v>
      </c>
      <c r="C18" s="6">
        <f t="shared" si="0"/>
        <v>1038.2740800000001</v>
      </c>
      <c r="D18" s="6">
        <f>'в думу 25'!D18*104%</f>
        <v>520.57408000000009</v>
      </c>
      <c r="E18" s="6">
        <v>0</v>
      </c>
      <c r="F18" s="6">
        <v>517.70000000000005</v>
      </c>
      <c r="G18" s="7"/>
      <c r="H18" s="6">
        <v>10057.5</v>
      </c>
      <c r="I18" s="21"/>
      <c r="J18" s="22"/>
      <c r="K18" s="21"/>
      <c r="L18" s="21"/>
      <c r="M18" s="21"/>
      <c r="N18" s="22"/>
      <c r="O18" s="22"/>
      <c r="P18" s="22"/>
      <c r="Q18" s="22"/>
      <c r="R18" s="22"/>
      <c r="S18" s="22"/>
      <c r="T18" s="14"/>
      <c r="U18" s="20"/>
      <c r="V18" s="23">
        <f t="shared" si="1"/>
        <v>-9019.2259200000008</v>
      </c>
      <c r="W18" s="58"/>
      <c r="X18" s="51">
        <f>V18/V26*W8</f>
        <v>5954.0102274995834</v>
      </c>
      <c r="Z18" s="37">
        <v>5954</v>
      </c>
      <c r="AA18" s="37">
        <f t="shared" si="2"/>
        <v>6471.7</v>
      </c>
    </row>
    <row r="19" spans="1:27" s="2" customFormat="1" ht="12.75" x14ac:dyDescent="0.2">
      <c r="A19" s="5">
        <v>12</v>
      </c>
      <c r="B19" s="5" t="s">
        <v>14</v>
      </c>
      <c r="C19" s="6">
        <f t="shared" si="0"/>
        <v>1604.1072000000001</v>
      </c>
      <c r="D19" s="6">
        <f>'в думу 25'!D19*104%</f>
        <v>1181.1072000000001</v>
      </c>
      <c r="E19" s="6">
        <v>0</v>
      </c>
      <c r="F19" s="6">
        <v>423</v>
      </c>
      <c r="G19" s="7"/>
      <c r="H19" s="6">
        <v>7148.7</v>
      </c>
      <c r="I19" s="21"/>
      <c r="J19" s="22"/>
      <c r="K19" s="21"/>
      <c r="L19" s="21"/>
      <c r="M19" s="21"/>
      <c r="N19" s="22"/>
      <c r="O19" s="22"/>
      <c r="P19" s="22"/>
      <c r="Q19" s="22"/>
      <c r="R19" s="22"/>
      <c r="S19" s="22"/>
      <c r="T19" s="14"/>
      <c r="U19" s="19"/>
      <c r="V19" s="23">
        <f t="shared" si="1"/>
        <v>-5544.5927999999994</v>
      </c>
      <c r="W19" s="58"/>
      <c r="X19" s="51">
        <f>V19/V26*W8</f>
        <v>3660.2434101706758</v>
      </c>
      <c r="Z19" s="37">
        <v>3660.2</v>
      </c>
      <c r="AA19" s="37">
        <f t="shared" si="2"/>
        <v>4083.2</v>
      </c>
    </row>
    <row r="20" spans="1:27" s="2" customFormat="1" ht="12.75" x14ac:dyDescent="0.2">
      <c r="A20" s="5">
        <v>13</v>
      </c>
      <c r="B20" s="5" t="s">
        <v>15</v>
      </c>
      <c r="C20" s="6">
        <f t="shared" si="0"/>
        <v>4255.1864000000005</v>
      </c>
      <c r="D20" s="6">
        <f>'в думу 25'!D20*104%</f>
        <v>3222.0864000000006</v>
      </c>
      <c r="E20" s="6">
        <v>0</v>
      </c>
      <c r="F20" s="6">
        <v>1033.0999999999999</v>
      </c>
      <c r="G20" s="7"/>
      <c r="H20" s="6">
        <v>17085.2</v>
      </c>
      <c r="I20" s="21"/>
      <c r="J20" s="22"/>
      <c r="K20" s="21"/>
      <c r="L20" s="21"/>
      <c r="M20" s="21"/>
      <c r="N20" s="22"/>
      <c r="O20" s="22"/>
      <c r="P20" s="22"/>
      <c r="Q20" s="22"/>
      <c r="R20" s="22"/>
      <c r="S20" s="22"/>
      <c r="T20" s="14"/>
      <c r="U20" s="20"/>
      <c r="V20" s="23">
        <f t="shared" si="1"/>
        <v>-12830.0136</v>
      </c>
      <c r="W20" s="58"/>
      <c r="X20" s="51">
        <f>V20/V26*W8</f>
        <v>8469.6882937553419</v>
      </c>
      <c r="Z20" s="37">
        <v>8469.7000000000007</v>
      </c>
      <c r="AA20" s="37">
        <f t="shared" si="2"/>
        <v>9502.8000000000011</v>
      </c>
    </row>
    <row r="21" spans="1:27" s="2" customFormat="1" ht="12.75" x14ac:dyDescent="0.2">
      <c r="A21" s="5">
        <v>14</v>
      </c>
      <c r="B21" s="5" t="s">
        <v>16</v>
      </c>
      <c r="C21" s="6">
        <f t="shared" si="0"/>
        <v>1887.88032</v>
      </c>
      <c r="D21" s="6">
        <f>'в думу 25'!D21*104%</f>
        <v>1192.6803199999999</v>
      </c>
      <c r="E21" s="6">
        <v>0</v>
      </c>
      <c r="F21" s="6">
        <v>695.2</v>
      </c>
      <c r="G21" s="7"/>
      <c r="H21" s="6">
        <v>11514.4</v>
      </c>
      <c r="I21" s="21"/>
      <c r="J21" s="22"/>
      <c r="K21" s="21"/>
      <c r="L21" s="21"/>
      <c r="M21" s="21"/>
      <c r="N21" s="22"/>
      <c r="O21" s="22"/>
      <c r="P21" s="22"/>
      <c r="Q21" s="22"/>
      <c r="R21" s="22"/>
      <c r="S21" s="22"/>
      <c r="T21" s="14"/>
      <c r="U21" s="20"/>
      <c r="V21" s="23">
        <f t="shared" si="1"/>
        <v>-9626.5196799999994</v>
      </c>
      <c r="W21" s="58"/>
      <c r="X21" s="51">
        <f>V21/V26*W8</f>
        <v>6354.9130644180614</v>
      </c>
      <c r="Z21" s="37">
        <v>6354.9</v>
      </c>
      <c r="AA21" s="37">
        <f t="shared" si="2"/>
        <v>7050.0999999999995</v>
      </c>
    </row>
    <row r="22" spans="1:27" s="2" customFormat="1" ht="12.75" x14ac:dyDescent="0.2">
      <c r="A22" s="5">
        <v>15</v>
      </c>
      <c r="B22" s="5" t="s">
        <v>17</v>
      </c>
      <c r="C22" s="6">
        <f t="shared" si="0"/>
        <v>1104.3830400000002</v>
      </c>
      <c r="D22" s="6">
        <f>'в думу 25'!D22*104%</f>
        <v>494.18304000000001</v>
      </c>
      <c r="E22" s="6">
        <v>0</v>
      </c>
      <c r="F22" s="6">
        <v>610.20000000000005</v>
      </c>
      <c r="G22" s="7"/>
      <c r="H22" s="6">
        <v>11173.5</v>
      </c>
      <c r="I22" s="21"/>
      <c r="J22" s="22"/>
      <c r="K22" s="21"/>
      <c r="L22" s="21"/>
      <c r="M22" s="21"/>
      <c r="N22" s="22"/>
      <c r="O22" s="22"/>
      <c r="P22" s="22"/>
      <c r="Q22" s="22"/>
      <c r="R22" s="22"/>
      <c r="S22" s="22"/>
      <c r="T22" s="14"/>
      <c r="U22" s="5"/>
      <c r="V22" s="23">
        <f t="shared" si="1"/>
        <v>-10069.116959999999</v>
      </c>
      <c r="W22" s="58"/>
      <c r="X22" s="51">
        <f>V22/V26*W8</f>
        <v>6647.0921000867347</v>
      </c>
      <c r="Z22" s="37">
        <v>6647.1</v>
      </c>
      <c r="AA22" s="37">
        <f t="shared" si="2"/>
        <v>7257.3</v>
      </c>
    </row>
    <row r="23" spans="1:27" s="2" customFormat="1" ht="12.75" x14ac:dyDescent="0.2">
      <c r="A23" s="5">
        <v>16</v>
      </c>
      <c r="B23" s="5" t="s">
        <v>18</v>
      </c>
      <c r="C23" s="6">
        <f t="shared" si="0"/>
        <v>645.26800000000003</v>
      </c>
      <c r="D23" s="6">
        <f>'в думу 25'!D23*104%</f>
        <v>248.76800000000003</v>
      </c>
      <c r="E23" s="6">
        <v>0</v>
      </c>
      <c r="F23" s="6">
        <v>396.5</v>
      </c>
      <c r="G23" s="7"/>
      <c r="H23" s="6">
        <v>7085.6</v>
      </c>
      <c r="I23" s="21"/>
      <c r="J23" s="22"/>
      <c r="K23" s="21"/>
      <c r="L23" s="21"/>
      <c r="M23" s="21"/>
      <c r="N23" s="22"/>
      <c r="O23" s="22"/>
      <c r="P23" s="22"/>
      <c r="Q23" s="22"/>
      <c r="R23" s="22"/>
      <c r="S23" s="22"/>
      <c r="T23" s="14"/>
      <c r="U23" s="5"/>
      <c r="V23" s="23">
        <f t="shared" si="1"/>
        <v>-6440.3320000000003</v>
      </c>
      <c r="W23" s="58"/>
      <c r="X23" s="51">
        <f>V23/V26*W8</f>
        <v>4251.5624884682838</v>
      </c>
      <c r="Z23" s="37">
        <v>4251.6000000000004</v>
      </c>
      <c r="AA23" s="37">
        <f t="shared" si="2"/>
        <v>4648.1000000000004</v>
      </c>
    </row>
    <row r="24" spans="1:27" s="2" customFormat="1" ht="12.75" x14ac:dyDescent="0.2">
      <c r="A24" s="5">
        <v>17</v>
      </c>
      <c r="B24" s="5" t="s">
        <v>0</v>
      </c>
      <c r="C24" s="6">
        <f t="shared" si="0"/>
        <v>2592.5720000000001</v>
      </c>
      <c r="D24" s="6">
        <f>'в думу 25'!D24*104%</f>
        <v>1873.8720000000001</v>
      </c>
      <c r="E24" s="6">
        <v>0</v>
      </c>
      <c r="F24" s="6">
        <v>718.7</v>
      </c>
      <c r="G24" s="7"/>
      <c r="H24" s="6">
        <v>9438.7999999999993</v>
      </c>
      <c r="I24" s="21"/>
      <c r="J24" s="22"/>
      <c r="K24" s="21"/>
      <c r="L24" s="21"/>
      <c r="M24" s="21"/>
      <c r="N24" s="22"/>
      <c r="O24" s="22"/>
      <c r="P24" s="22"/>
      <c r="Q24" s="22"/>
      <c r="R24" s="22"/>
      <c r="S24" s="22"/>
      <c r="T24" s="14"/>
      <c r="U24" s="5"/>
      <c r="V24" s="23">
        <f t="shared" si="1"/>
        <v>-6846.2279999999992</v>
      </c>
      <c r="W24" s="58"/>
      <c r="X24" s="51">
        <f>V24/V26*W8</f>
        <v>4519.5133033982156</v>
      </c>
      <c r="Z24" s="37">
        <v>4519.5</v>
      </c>
      <c r="AA24" s="37">
        <f t="shared" si="2"/>
        <v>5238.2</v>
      </c>
    </row>
    <row r="25" spans="1:27" s="2" customFormat="1" ht="12.75" x14ac:dyDescent="0.2">
      <c r="A25" s="5">
        <v>18</v>
      </c>
      <c r="B25" s="5" t="s">
        <v>19</v>
      </c>
      <c r="C25" s="6">
        <f t="shared" si="0"/>
        <v>6560.8664000000008</v>
      </c>
      <c r="D25" s="6">
        <f>'в думу 25'!D25*104%</f>
        <v>5168.9664000000002</v>
      </c>
      <c r="E25" s="6">
        <v>0</v>
      </c>
      <c r="F25" s="6">
        <v>1391.9</v>
      </c>
      <c r="G25" s="7"/>
      <c r="H25" s="6">
        <v>24213.200000000001</v>
      </c>
      <c r="I25" s="21"/>
      <c r="J25" s="22"/>
      <c r="K25" s="21"/>
      <c r="L25" s="21"/>
      <c r="M25" s="21"/>
      <c r="N25" s="22"/>
      <c r="O25" s="22"/>
      <c r="P25" s="22"/>
      <c r="Q25" s="22"/>
      <c r="R25" s="22"/>
      <c r="S25" s="22"/>
      <c r="T25" s="14"/>
      <c r="U25" s="6"/>
      <c r="V25" s="23">
        <f t="shared" si="1"/>
        <v>-17652.333599999998</v>
      </c>
      <c r="W25" s="59"/>
      <c r="X25" s="51">
        <f>V25/V26*W8</f>
        <v>11653.125858680622</v>
      </c>
      <c r="Z25" s="37">
        <v>11653.1</v>
      </c>
      <c r="AA25" s="37">
        <f t="shared" si="2"/>
        <v>13045</v>
      </c>
    </row>
    <row r="26" spans="1:27" s="10" customFormat="1" x14ac:dyDescent="0.25">
      <c r="A26" s="60" t="s">
        <v>27</v>
      </c>
      <c r="B26" s="61"/>
      <c r="C26" s="8">
        <f>SUM(C8:C25)</f>
        <v>75999.955679999999</v>
      </c>
      <c r="D26" s="8">
        <f t="shared" ref="D26:U26" si="3">SUM(D8:D25)</f>
        <v>62984.055679999998</v>
      </c>
      <c r="E26" s="8">
        <f t="shared" si="3"/>
        <v>0</v>
      </c>
      <c r="F26" s="8">
        <f>SUM(F8:F25)</f>
        <v>13015.9</v>
      </c>
      <c r="G26" s="8">
        <f>SUM(G8:G25)</f>
        <v>0</v>
      </c>
      <c r="H26" s="8">
        <f t="shared" si="3"/>
        <v>263678</v>
      </c>
      <c r="I26" s="13">
        <f t="shared" si="3"/>
        <v>0</v>
      </c>
      <c r="J26" s="13">
        <f t="shared" si="3"/>
        <v>0</v>
      </c>
      <c r="K26" s="13">
        <f t="shared" si="3"/>
        <v>0</v>
      </c>
      <c r="L26" s="13">
        <f t="shared" si="3"/>
        <v>0</v>
      </c>
      <c r="M26" s="13">
        <f t="shared" si="3"/>
        <v>0</v>
      </c>
      <c r="N26" s="13">
        <f t="shared" si="3"/>
        <v>0</v>
      </c>
      <c r="O26" s="13">
        <f t="shared" si="3"/>
        <v>0</v>
      </c>
      <c r="P26" s="13">
        <f t="shared" si="3"/>
        <v>0</v>
      </c>
      <c r="Q26" s="13">
        <f t="shared" si="3"/>
        <v>0</v>
      </c>
      <c r="R26" s="13">
        <f t="shared" si="3"/>
        <v>0</v>
      </c>
      <c r="S26" s="13">
        <f t="shared" si="3"/>
        <v>0</v>
      </c>
      <c r="T26" s="15">
        <f t="shared" si="3"/>
        <v>0</v>
      </c>
      <c r="U26" s="8">
        <f t="shared" si="3"/>
        <v>0</v>
      </c>
      <c r="V26" s="8">
        <f>SUM(V8:V25)</f>
        <v>-187678.04431999999</v>
      </c>
      <c r="W26" s="9"/>
      <c r="X26" s="52">
        <f>SUM(X8:X25)</f>
        <v>123894.99999999999</v>
      </c>
      <c r="Z26" s="38">
        <f>SUM(Z8:Z25)</f>
        <v>123895</v>
      </c>
      <c r="AA26" s="37">
        <f t="shared" si="2"/>
        <v>136910.9</v>
      </c>
    </row>
    <row r="27" spans="1:27" x14ac:dyDescent="0.25">
      <c r="A27" s="53"/>
      <c r="B27" s="53"/>
      <c r="C27" s="1"/>
      <c r="D27" s="1"/>
      <c r="E27" s="1"/>
      <c r="F27" s="1"/>
      <c r="G27" s="1"/>
    </row>
    <row r="32" spans="1:27" x14ac:dyDescent="0.25">
      <c r="A32" s="12"/>
      <c r="B32" s="12"/>
    </row>
    <row r="33" spans="1:2" x14ac:dyDescent="0.25">
      <c r="A33" s="53"/>
      <c r="B33" s="53"/>
    </row>
    <row r="34" spans="1:2" x14ac:dyDescent="0.25">
      <c r="A34" s="53"/>
      <c r="B34" s="53"/>
    </row>
    <row r="35" spans="1:2" x14ac:dyDescent="0.25">
      <c r="A35" s="53"/>
      <c r="B35" s="53"/>
    </row>
  </sheetData>
  <sheetProtection selectLockedCells="1" selectUnlockedCells="1"/>
  <mergeCells count="18">
    <mergeCell ref="A34:B34"/>
    <mergeCell ref="A35:B35"/>
    <mergeCell ref="U5:U6"/>
    <mergeCell ref="X5:X6"/>
    <mergeCell ref="W8:W25"/>
    <mergeCell ref="A26:B26"/>
    <mergeCell ref="A27:B27"/>
    <mergeCell ref="A33:B33"/>
    <mergeCell ref="A1:X1"/>
    <mergeCell ref="A3:X3"/>
    <mergeCell ref="A5:A6"/>
    <mergeCell ref="B5:B6"/>
    <mergeCell ref="C5:C6"/>
    <mergeCell ref="D5:G5"/>
    <mergeCell ref="H5:H6"/>
    <mergeCell ref="I5:S5"/>
    <mergeCell ref="T5:T6"/>
    <mergeCell ref="B2:X2"/>
  </mergeCells>
  <conditionalFormatting sqref="A6:B6 A7:X7">
    <cfRule type="cellIs" dxfId="1" priority="1" stopIfTrue="1" operator="equal">
      <formula>"оценка МФ"</formula>
    </cfRule>
  </conditionalFormatting>
  <pageMargins left="0.39370078740157483" right="0.39370078740157483" top="0.78740157480314965" bottom="0.39370078740157483" header="0.31496062992125984" footer="0.31496062992125984"/>
  <pageSetup paperSize="9" scale="7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workbookViewId="0">
      <selection activeCell="J30" sqref="J30"/>
    </sheetView>
  </sheetViews>
  <sheetFormatPr defaultRowHeight="15.75" x14ac:dyDescent="0.25"/>
  <cols>
    <col min="1" max="1" width="6" style="1" customWidth="1"/>
    <col min="2" max="2" width="29.42578125" style="1" customWidth="1"/>
    <col min="3" max="3" width="14.28515625" customWidth="1"/>
    <col min="4" max="4" width="15.28515625" customWidth="1"/>
    <col min="5" max="5" width="15.42578125" customWidth="1"/>
    <col min="6" max="6" width="15.7109375" customWidth="1"/>
    <col min="7" max="7" width="13.85546875" customWidth="1"/>
    <col min="8" max="8" width="14.5703125" customWidth="1"/>
    <col min="9" max="10" width="16" customWidth="1"/>
    <col min="11" max="11" width="14.42578125" customWidth="1"/>
  </cols>
  <sheetData>
    <row r="1" spans="1:11" ht="15" x14ac:dyDescent="0.25">
      <c r="A1"/>
      <c r="B1"/>
    </row>
    <row r="2" spans="1:11" x14ac:dyDescent="0.25">
      <c r="B2"/>
    </row>
    <row r="3" spans="1:11" ht="15" x14ac:dyDescent="0.25">
      <c r="A3"/>
      <c r="B3"/>
    </row>
    <row r="4" spans="1:11" ht="15" x14ac:dyDescent="0.25">
      <c r="A4" s="2"/>
      <c r="B4" s="2"/>
    </row>
    <row r="5" spans="1:11" ht="18.75" x14ac:dyDescent="0.25">
      <c r="A5" s="42" t="s">
        <v>21</v>
      </c>
      <c r="B5" s="73" t="s">
        <v>22</v>
      </c>
      <c r="C5" s="69" t="s">
        <v>52</v>
      </c>
      <c r="D5" s="70"/>
      <c r="E5" s="70"/>
      <c r="F5" s="70"/>
      <c r="G5" s="71"/>
      <c r="H5" s="72" t="s">
        <v>53</v>
      </c>
      <c r="I5" s="72"/>
      <c r="J5" s="72"/>
      <c r="K5" s="73" t="s">
        <v>54</v>
      </c>
    </row>
    <row r="6" spans="1:11" ht="25.5" customHeight="1" x14ac:dyDescent="0.25">
      <c r="A6" s="42" t="s">
        <v>2</v>
      </c>
      <c r="B6" s="74"/>
      <c r="C6" s="45" t="s">
        <v>49</v>
      </c>
      <c r="D6" s="45" t="s">
        <v>50</v>
      </c>
      <c r="E6" s="45" t="s">
        <v>51</v>
      </c>
      <c r="F6" s="45" t="s">
        <v>50</v>
      </c>
      <c r="G6" s="45" t="s">
        <v>27</v>
      </c>
      <c r="H6" s="45" t="s">
        <v>49</v>
      </c>
      <c r="I6" s="45" t="s">
        <v>50</v>
      </c>
      <c r="J6" s="45" t="s">
        <v>27</v>
      </c>
      <c r="K6" s="74"/>
    </row>
    <row r="7" spans="1:11" ht="18.75" x14ac:dyDescent="0.25">
      <c r="A7" s="43">
        <v>1</v>
      </c>
      <c r="B7" s="43" t="s">
        <v>3</v>
      </c>
      <c r="C7" s="41">
        <v>489</v>
      </c>
      <c r="D7" s="41">
        <v>5652.4</v>
      </c>
      <c r="E7" s="41">
        <v>0</v>
      </c>
      <c r="F7" s="44">
        <v>809.97</v>
      </c>
      <c r="G7" s="44">
        <f>C7+D7+F7+E7</f>
        <v>6951.37</v>
      </c>
      <c r="H7" s="41">
        <v>262.5</v>
      </c>
      <c r="I7" s="41">
        <v>5434.8</v>
      </c>
      <c r="J7" s="41">
        <f>H7+I7</f>
        <v>5697.3</v>
      </c>
      <c r="K7" s="41">
        <f>J7-G7</f>
        <v>-1254.0699999999997</v>
      </c>
    </row>
    <row r="8" spans="1:11" ht="18.75" x14ac:dyDescent="0.25">
      <c r="A8" s="43">
        <v>2</v>
      </c>
      <c r="B8" s="43" t="s">
        <v>4</v>
      </c>
      <c r="C8" s="41">
        <v>886.7</v>
      </c>
      <c r="D8" s="41">
        <v>7343</v>
      </c>
      <c r="E8" s="41">
        <v>873.6</v>
      </c>
      <c r="F8" s="44">
        <v>2911.85</v>
      </c>
      <c r="G8" s="44">
        <f t="shared" ref="G8:G24" si="0">C8+D8+F8+E8</f>
        <v>12015.150000000001</v>
      </c>
      <c r="H8" s="41">
        <v>1030.9000000000001</v>
      </c>
      <c r="I8" s="41">
        <v>9393.2999999999993</v>
      </c>
      <c r="J8" s="41">
        <f t="shared" ref="J8:J24" si="1">H8+I8</f>
        <v>10424.199999999999</v>
      </c>
      <c r="K8" s="41">
        <f t="shared" ref="K8:K25" si="2">J8-G8</f>
        <v>-1590.9500000000025</v>
      </c>
    </row>
    <row r="9" spans="1:11" ht="18.75" x14ac:dyDescent="0.25">
      <c r="A9" s="43">
        <v>3</v>
      </c>
      <c r="B9" s="43" t="s">
        <v>5</v>
      </c>
      <c r="C9" s="41">
        <v>825.8</v>
      </c>
      <c r="D9" s="41">
        <v>6385.4</v>
      </c>
      <c r="E9" s="41">
        <v>0</v>
      </c>
      <c r="F9" s="44">
        <v>1972.91</v>
      </c>
      <c r="G9" s="44">
        <f t="shared" si="0"/>
        <v>9184.11</v>
      </c>
      <c r="H9" s="41">
        <v>776.4</v>
      </c>
      <c r="I9" s="41">
        <v>6875.7</v>
      </c>
      <c r="J9" s="41">
        <f t="shared" si="1"/>
        <v>7652.0999999999995</v>
      </c>
      <c r="K9" s="41">
        <f t="shared" si="2"/>
        <v>-1532.0100000000011</v>
      </c>
    </row>
    <row r="10" spans="1:11" ht="18.75" x14ac:dyDescent="0.25">
      <c r="A10" s="43">
        <v>4</v>
      </c>
      <c r="B10" s="43" t="s">
        <v>6</v>
      </c>
      <c r="C10" s="41">
        <v>1237.2</v>
      </c>
      <c r="D10" s="41">
        <v>8964.4</v>
      </c>
      <c r="E10" s="41">
        <v>401.4</v>
      </c>
      <c r="F10" s="44">
        <v>1290.3499999999999</v>
      </c>
      <c r="G10" s="44">
        <f t="shared" si="0"/>
        <v>11893.35</v>
      </c>
      <c r="H10" s="41">
        <v>1178.8</v>
      </c>
      <c r="I10" s="41">
        <v>9948.7999999999993</v>
      </c>
      <c r="J10" s="41">
        <f t="shared" si="1"/>
        <v>11127.599999999999</v>
      </c>
      <c r="K10" s="41">
        <f t="shared" si="2"/>
        <v>-765.75000000000182</v>
      </c>
    </row>
    <row r="11" spans="1:11" ht="18.75" x14ac:dyDescent="0.25">
      <c r="A11" s="43">
        <v>5</v>
      </c>
      <c r="B11" s="43" t="s">
        <v>7</v>
      </c>
      <c r="C11" s="41">
        <v>580.79999999999995</v>
      </c>
      <c r="D11" s="41">
        <v>4852.1000000000004</v>
      </c>
      <c r="E11" s="41">
        <v>544.79999999999995</v>
      </c>
      <c r="F11" s="44">
        <v>803.06</v>
      </c>
      <c r="G11" s="44">
        <f t="shared" si="0"/>
        <v>6780.7600000000011</v>
      </c>
      <c r="H11" s="41">
        <v>487.7</v>
      </c>
      <c r="I11" s="41">
        <v>6112.3</v>
      </c>
      <c r="J11" s="41">
        <f t="shared" si="1"/>
        <v>6600</v>
      </c>
      <c r="K11" s="41">
        <f t="shared" si="2"/>
        <v>-180.76000000000113</v>
      </c>
    </row>
    <row r="12" spans="1:11" ht="18.75" x14ac:dyDescent="0.25">
      <c r="A12" s="43">
        <v>6</v>
      </c>
      <c r="B12" s="43" t="s">
        <v>8</v>
      </c>
      <c r="C12" s="41">
        <v>714.5</v>
      </c>
      <c r="D12" s="41">
        <v>4301</v>
      </c>
      <c r="E12" s="41">
        <v>0</v>
      </c>
      <c r="F12" s="44">
        <v>1597.22</v>
      </c>
      <c r="G12" s="44">
        <f t="shared" si="0"/>
        <v>6612.72</v>
      </c>
      <c r="H12" s="41">
        <v>615.9</v>
      </c>
      <c r="I12" s="41">
        <v>4113.3999999999996</v>
      </c>
      <c r="J12" s="41">
        <f t="shared" si="1"/>
        <v>4729.2999999999993</v>
      </c>
      <c r="K12" s="41">
        <f t="shared" si="2"/>
        <v>-1883.420000000001</v>
      </c>
    </row>
    <row r="13" spans="1:11" ht="18.75" x14ac:dyDescent="0.25">
      <c r="A13" s="43">
        <v>7</v>
      </c>
      <c r="B13" s="43" t="s">
        <v>9</v>
      </c>
      <c r="C13" s="41">
        <v>521.20000000000005</v>
      </c>
      <c r="D13" s="41">
        <v>6074.8</v>
      </c>
      <c r="E13" s="41">
        <v>0</v>
      </c>
      <c r="F13" s="44">
        <v>522.25</v>
      </c>
      <c r="G13" s="44">
        <f t="shared" si="0"/>
        <v>7118.25</v>
      </c>
      <c r="H13" s="41">
        <v>335.9</v>
      </c>
      <c r="I13" s="41">
        <v>6497.6</v>
      </c>
      <c r="J13" s="41">
        <f t="shared" si="1"/>
        <v>6833.5</v>
      </c>
      <c r="K13" s="41">
        <f t="shared" si="2"/>
        <v>-284.75</v>
      </c>
    </row>
    <row r="14" spans="1:11" ht="18.75" x14ac:dyDescent="0.25">
      <c r="A14" s="43">
        <v>8</v>
      </c>
      <c r="B14" s="43" t="s">
        <v>10</v>
      </c>
      <c r="C14" s="41">
        <v>367.3</v>
      </c>
      <c r="D14" s="41">
        <v>10434.5</v>
      </c>
      <c r="E14" s="41">
        <v>778.3</v>
      </c>
      <c r="F14" s="44">
        <v>2600.83</v>
      </c>
      <c r="G14" s="44">
        <f t="shared" si="0"/>
        <v>14180.929999999998</v>
      </c>
      <c r="H14" s="41">
        <v>1376</v>
      </c>
      <c r="I14" s="41">
        <v>12628.9</v>
      </c>
      <c r="J14" s="41">
        <f t="shared" si="1"/>
        <v>14004.9</v>
      </c>
      <c r="K14" s="41">
        <f t="shared" si="2"/>
        <v>-176.02999999999884</v>
      </c>
    </row>
    <row r="15" spans="1:11" ht="18.75" x14ac:dyDescent="0.25">
      <c r="A15" s="43">
        <v>9</v>
      </c>
      <c r="B15" s="43" t="s">
        <v>11</v>
      </c>
      <c r="C15" s="41">
        <v>865.4</v>
      </c>
      <c r="D15" s="41">
        <v>4430.5</v>
      </c>
      <c r="E15" s="41">
        <v>199</v>
      </c>
      <c r="F15" s="44">
        <v>320.88</v>
      </c>
      <c r="G15" s="44">
        <f t="shared" si="0"/>
        <v>5815.78</v>
      </c>
      <c r="H15" s="41">
        <v>850.5</v>
      </c>
      <c r="I15" s="41">
        <v>5629.1</v>
      </c>
      <c r="J15" s="41">
        <f t="shared" si="1"/>
        <v>6479.6</v>
      </c>
      <c r="K15" s="41">
        <f t="shared" si="2"/>
        <v>663.82000000000062</v>
      </c>
    </row>
    <row r="16" spans="1:11" ht="18.75" x14ac:dyDescent="0.25">
      <c r="A16" s="43">
        <v>10</v>
      </c>
      <c r="B16" s="43" t="s">
        <v>12</v>
      </c>
      <c r="C16" s="41">
        <v>990.8</v>
      </c>
      <c r="D16" s="41">
        <v>7557.2</v>
      </c>
      <c r="E16" s="41">
        <v>147.69999999999999</v>
      </c>
      <c r="F16" s="44">
        <v>2114.86</v>
      </c>
      <c r="G16" s="44">
        <f t="shared" si="0"/>
        <v>10810.560000000001</v>
      </c>
      <c r="H16" s="41">
        <v>1155</v>
      </c>
      <c r="I16" s="41">
        <v>8674</v>
      </c>
      <c r="J16" s="41">
        <f t="shared" si="1"/>
        <v>9829</v>
      </c>
      <c r="K16" s="41">
        <f t="shared" si="2"/>
        <v>-981.56000000000131</v>
      </c>
    </row>
    <row r="17" spans="1:11" ht="18.75" x14ac:dyDescent="0.25">
      <c r="A17" s="43">
        <v>11</v>
      </c>
      <c r="B17" s="43" t="s">
        <v>13</v>
      </c>
      <c r="C17" s="41">
        <v>755.2</v>
      </c>
      <c r="D17" s="41">
        <v>4442.6000000000004</v>
      </c>
      <c r="E17" s="41">
        <v>593.5</v>
      </c>
      <c r="F17" s="44">
        <v>887.64</v>
      </c>
      <c r="G17" s="44">
        <f t="shared" si="0"/>
        <v>6678.9400000000005</v>
      </c>
      <c r="H17" s="41">
        <v>754.7</v>
      </c>
      <c r="I17" s="41">
        <v>6217.6</v>
      </c>
      <c r="J17" s="41">
        <f t="shared" si="1"/>
        <v>6972.3</v>
      </c>
      <c r="K17" s="41">
        <f t="shared" si="2"/>
        <v>293.35999999999967</v>
      </c>
    </row>
    <row r="18" spans="1:11" ht="18.75" x14ac:dyDescent="0.25">
      <c r="A18" s="43">
        <v>12</v>
      </c>
      <c r="B18" s="43" t="s">
        <v>14</v>
      </c>
      <c r="C18" s="41">
        <v>621</v>
      </c>
      <c r="D18" s="41">
        <v>2863.7</v>
      </c>
      <c r="E18" s="41">
        <v>0</v>
      </c>
      <c r="F18" s="44">
        <v>0</v>
      </c>
      <c r="G18" s="44">
        <f t="shared" si="0"/>
        <v>3484.7</v>
      </c>
      <c r="H18" s="41">
        <v>569</v>
      </c>
      <c r="I18" s="41">
        <v>3510.5</v>
      </c>
      <c r="J18" s="41">
        <f t="shared" si="1"/>
        <v>4079.5</v>
      </c>
      <c r="K18" s="41">
        <f t="shared" si="2"/>
        <v>594.80000000000018</v>
      </c>
    </row>
    <row r="19" spans="1:11" ht="18.75" x14ac:dyDescent="0.25">
      <c r="A19" s="43">
        <v>13</v>
      </c>
      <c r="B19" s="43" t="s">
        <v>15</v>
      </c>
      <c r="C19" s="41">
        <v>849.7</v>
      </c>
      <c r="D19" s="41">
        <v>5752.6</v>
      </c>
      <c r="E19" s="41">
        <v>0</v>
      </c>
      <c r="F19" s="44">
        <v>705.65</v>
      </c>
      <c r="G19" s="44">
        <f t="shared" si="0"/>
        <v>7307.95</v>
      </c>
      <c r="H19" s="41">
        <v>996.2</v>
      </c>
      <c r="I19" s="41">
        <v>7369.8</v>
      </c>
      <c r="J19" s="41">
        <f t="shared" si="1"/>
        <v>8366</v>
      </c>
      <c r="K19" s="41">
        <f t="shared" si="2"/>
        <v>1058.0500000000002</v>
      </c>
    </row>
    <row r="20" spans="1:11" ht="18.75" x14ac:dyDescent="0.25">
      <c r="A20" s="43">
        <v>14</v>
      </c>
      <c r="B20" s="43" t="s">
        <v>16</v>
      </c>
      <c r="C20" s="41">
        <v>791</v>
      </c>
      <c r="D20" s="41">
        <v>5941.3</v>
      </c>
      <c r="E20" s="41">
        <v>0</v>
      </c>
      <c r="F20" s="44">
        <v>586.79</v>
      </c>
      <c r="G20" s="44">
        <f t="shared" si="0"/>
        <v>7319.09</v>
      </c>
      <c r="H20" s="41">
        <v>756.7</v>
      </c>
      <c r="I20" s="41">
        <v>6395.1</v>
      </c>
      <c r="J20" s="41">
        <f t="shared" si="1"/>
        <v>7151.8</v>
      </c>
      <c r="K20" s="41">
        <f t="shared" si="2"/>
        <v>-167.28999999999996</v>
      </c>
    </row>
    <row r="21" spans="1:11" ht="18.75" x14ac:dyDescent="0.25">
      <c r="A21" s="43">
        <v>15</v>
      </c>
      <c r="B21" s="43" t="s">
        <v>17</v>
      </c>
      <c r="C21" s="41">
        <v>750</v>
      </c>
      <c r="D21" s="41">
        <v>5725.8</v>
      </c>
      <c r="E21" s="41">
        <v>173.1</v>
      </c>
      <c r="F21" s="44">
        <v>1559.69</v>
      </c>
      <c r="G21" s="44">
        <f t="shared" si="0"/>
        <v>8208.59</v>
      </c>
      <c r="H21" s="41">
        <v>902.2</v>
      </c>
      <c r="I21" s="41">
        <v>7637.5</v>
      </c>
      <c r="J21" s="41">
        <f t="shared" si="1"/>
        <v>8539.7000000000007</v>
      </c>
      <c r="K21" s="41">
        <f t="shared" si="2"/>
        <v>331.11000000000058</v>
      </c>
    </row>
    <row r="22" spans="1:11" ht="18.75" x14ac:dyDescent="0.25">
      <c r="A22" s="43">
        <v>16</v>
      </c>
      <c r="B22" s="43" t="s">
        <v>18</v>
      </c>
      <c r="C22" s="41">
        <v>633.6</v>
      </c>
      <c r="D22" s="41">
        <v>3659.7</v>
      </c>
      <c r="E22" s="41">
        <v>346.3</v>
      </c>
      <c r="F22" s="44">
        <v>417.47</v>
      </c>
      <c r="G22" s="44">
        <f t="shared" si="0"/>
        <v>5057.0700000000006</v>
      </c>
      <c r="H22" s="41">
        <v>605.6</v>
      </c>
      <c r="I22" s="41">
        <v>4418.6000000000004</v>
      </c>
      <c r="J22" s="41">
        <f t="shared" si="1"/>
        <v>5024.2000000000007</v>
      </c>
      <c r="K22" s="41">
        <f t="shared" si="2"/>
        <v>-32.869999999999891</v>
      </c>
    </row>
    <row r="23" spans="1:11" ht="18.75" x14ac:dyDescent="0.25">
      <c r="A23" s="43">
        <v>17</v>
      </c>
      <c r="B23" s="43" t="s">
        <v>0</v>
      </c>
      <c r="C23" s="41">
        <v>665.3</v>
      </c>
      <c r="D23" s="41">
        <v>6467.4</v>
      </c>
      <c r="E23" s="41">
        <v>0</v>
      </c>
      <c r="F23" s="44">
        <v>420.14</v>
      </c>
      <c r="G23" s="44">
        <f t="shared" si="0"/>
        <v>7552.84</v>
      </c>
      <c r="H23" s="41">
        <v>758.6</v>
      </c>
      <c r="I23" s="41">
        <v>5372.4</v>
      </c>
      <c r="J23" s="41">
        <f t="shared" si="1"/>
        <v>6131</v>
      </c>
      <c r="K23" s="41">
        <f t="shared" si="2"/>
        <v>-1421.8400000000001</v>
      </c>
    </row>
    <row r="24" spans="1:11" ht="18.75" x14ac:dyDescent="0.25">
      <c r="A24" s="43">
        <v>18</v>
      </c>
      <c r="B24" s="43" t="s">
        <v>19</v>
      </c>
      <c r="C24" s="41">
        <v>869.3</v>
      </c>
      <c r="D24" s="41">
        <v>7014.1</v>
      </c>
      <c r="E24" s="41">
        <v>2942.3</v>
      </c>
      <c r="F24" s="44">
        <v>207.14</v>
      </c>
      <c r="G24" s="44">
        <f t="shared" si="0"/>
        <v>11032.84</v>
      </c>
      <c r="H24" s="41">
        <v>758.8</v>
      </c>
      <c r="I24" s="41">
        <v>11582.9</v>
      </c>
      <c r="J24" s="41">
        <f t="shared" si="1"/>
        <v>12341.699999999999</v>
      </c>
      <c r="K24" s="41">
        <f t="shared" si="2"/>
        <v>1308.8599999999988</v>
      </c>
    </row>
    <row r="25" spans="1:11" ht="15.75" customHeight="1" x14ac:dyDescent="0.25">
      <c r="A25" s="60" t="s">
        <v>27</v>
      </c>
      <c r="B25" s="61"/>
      <c r="C25" s="41">
        <f t="shared" ref="C25:J25" si="3">SUM(C7:C24)</f>
        <v>13413.8</v>
      </c>
      <c r="D25" s="41">
        <f t="shared" si="3"/>
        <v>107862.50000000001</v>
      </c>
      <c r="E25" s="41">
        <f t="shared" si="3"/>
        <v>7000</v>
      </c>
      <c r="F25" s="41">
        <f t="shared" si="3"/>
        <v>19728.699999999997</v>
      </c>
      <c r="G25" s="41">
        <f t="shared" si="3"/>
        <v>148005</v>
      </c>
      <c r="H25" s="41">
        <f t="shared" si="3"/>
        <v>14171.400000000001</v>
      </c>
      <c r="I25" s="41">
        <f t="shared" si="3"/>
        <v>127812.30000000002</v>
      </c>
      <c r="J25" s="41">
        <f t="shared" si="3"/>
        <v>141983.70000000001</v>
      </c>
      <c r="K25" s="41">
        <f t="shared" si="2"/>
        <v>-6021.2999999999884</v>
      </c>
    </row>
    <row r="26" spans="1:11" x14ac:dyDescent="0.25">
      <c r="A26" s="75"/>
      <c r="B26" s="75"/>
    </row>
    <row r="31" spans="1:11" x14ac:dyDescent="0.25">
      <c r="A31" s="12"/>
      <c r="B31" s="12"/>
    </row>
    <row r="32" spans="1:11" x14ac:dyDescent="0.25">
      <c r="A32" s="53"/>
      <c r="B32" s="53"/>
    </row>
    <row r="33" spans="1:2" x14ac:dyDescent="0.25">
      <c r="A33" s="53"/>
      <c r="B33" s="53"/>
    </row>
    <row r="34" spans="1:2" x14ac:dyDescent="0.25">
      <c r="A34" s="53"/>
      <c r="B34" s="53"/>
    </row>
  </sheetData>
  <mergeCells count="9">
    <mergeCell ref="A34:B34"/>
    <mergeCell ref="C5:G5"/>
    <mergeCell ref="H5:J5"/>
    <mergeCell ref="K5:K6"/>
    <mergeCell ref="B5:B6"/>
    <mergeCell ref="A25:B25"/>
    <mergeCell ref="A26:B26"/>
    <mergeCell ref="A32:B32"/>
    <mergeCell ref="A33:B33"/>
  </mergeCells>
  <conditionalFormatting sqref="A6:B6 C5:H5">
    <cfRule type="cellIs" dxfId="0" priority="3" stopIfTrue="1" operator="equal">
      <formula>"оценка МФ"</formula>
    </cfRule>
  </conditionalFormatting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в думу 24</vt:lpstr>
      <vt:lpstr>в думу 25</vt:lpstr>
      <vt:lpstr>в думу 26</vt:lpstr>
      <vt:lpstr>Лист1</vt:lpstr>
      <vt:lpstr>'в думу 24'!Заголовки_для_печати</vt:lpstr>
      <vt:lpstr>'в думу 25'!Заголовки_для_печати</vt:lpstr>
      <vt:lpstr>'в думу 26'!Заголовки_для_печати</vt:lpstr>
      <vt:lpstr>'в думу 24'!Область_печати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Гайдук</cp:lastModifiedBy>
  <cp:lastPrinted>2023-12-05T04:01:05Z</cp:lastPrinted>
  <dcterms:created xsi:type="dcterms:W3CDTF">2016-04-21T09:32:06Z</dcterms:created>
  <dcterms:modified xsi:type="dcterms:W3CDTF">2025-03-31T09:45:14Z</dcterms:modified>
</cp:coreProperties>
</file>